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565" firstSheet="1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S34" i="128" l="1"/>
  <c r="S33" i="128"/>
  <c r="S32" i="128"/>
  <c r="S31" i="128"/>
  <c r="S30" i="128"/>
  <c r="S29" i="128"/>
  <c r="S28" i="128"/>
  <c r="S27" i="128"/>
  <c r="S26" i="128"/>
  <c r="S25" i="128"/>
  <c r="S24" i="128"/>
  <c r="S23" i="128"/>
  <c r="S22" i="128"/>
  <c r="S21" i="128"/>
  <c r="S20" i="128"/>
  <c r="S19" i="128"/>
  <c r="S18" i="128"/>
  <c r="S17" i="128"/>
  <c r="S16" i="128"/>
  <c r="S15" i="128"/>
  <c r="S14" i="128"/>
  <c r="S13" i="128"/>
  <c r="S12" i="128"/>
  <c r="S11" i="128"/>
  <c r="T34" i="128"/>
  <c r="T33" i="128"/>
  <c r="T32" i="128"/>
  <c r="T31" i="128"/>
  <c r="T30" i="128"/>
  <c r="T29" i="128"/>
  <c r="T28" i="128"/>
  <c r="T27" i="128"/>
  <c r="T26" i="128"/>
  <c r="T25" i="128"/>
  <c r="T24" i="128"/>
  <c r="T23" i="128"/>
  <c r="T22" i="128"/>
  <c r="T21" i="128"/>
  <c r="T20" i="128"/>
  <c r="T19" i="128"/>
  <c r="T18" i="128"/>
  <c r="T17" i="128"/>
  <c r="T16" i="128"/>
  <c r="T15" i="128"/>
  <c r="T14" i="128"/>
  <c r="T13" i="128"/>
  <c r="T12" i="128"/>
  <c r="T11" i="128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W11" i="128"/>
  <c r="W4" i="128"/>
  <c r="P5" i="128"/>
  <c r="O5" i="128" s="1"/>
  <c r="P6" i="128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B17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N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3" i="31968"/>
  <c r="W15" i="31968"/>
  <c r="W21" i="31968"/>
  <c r="R27" i="31968"/>
  <c r="W29" i="31968"/>
  <c r="W33" i="31968"/>
  <c r="Y18" i="105"/>
  <c r="R5" i="105"/>
  <c r="W7" i="105"/>
  <c r="R9" i="105"/>
  <c r="T9" i="105" s="1"/>
  <c r="W11" i="105"/>
  <c r="R13" i="105"/>
  <c r="T13" i="105" s="1"/>
  <c r="R15" i="105"/>
  <c r="T15" i="105" s="1"/>
  <c r="W15" i="105"/>
  <c r="R17" i="105"/>
  <c r="R19" i="105"/>
  <c r="T19" i="105" s="1"/>
  <c r="W19" i="105"/>
  <c r="R21" i="105"/>
  <c r="T21" i="105" s="1"/>
  <c r="W23" i="105"/>
  <c r="W25" i="105"/>
  <c r="W31" i="105"/>
  <c r="W33" i="105"/>
  <c r="O4" i="128"/>
  <c r="O6" i="128"/>
  <c r="O7" i="128"/>
  <c r="Q7" i="128"/>
  <c r="O11" i="128"/>
  <c r="V11" i="128" s="1"/>
  <c r="Q12" i="128"/>
  <c r="O14" i="128"/>
  <c r="O15" i="128"/>
  <c r="Q15" i="128"/>
  <c r="Q19" i="128"/>
  <c r="O20" i="128"/>
  <c r="Q20" i="128"/>
  <c r="O22" i="128"/>
  <c r="O23" i="128"/>
  <c r="Q24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6" i="31968"/>
  <c r="R14" i="31968"/>
  <c r="T14" i="31968" s="1"/>
  <c r="Z20" i="105" l="1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I13" i="97" l="1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F13" i="31961" l="1"/>
  <c r="I13" i="31961" s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<sst xmlns="http://schemas.openxmlformats.org/spreadsheetml/2006/main" count="749" uniqueCount="233">
  <si>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</si>
  <si>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</si>
  <si>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</si>
  <si>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</si>
  <si>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</si>
  <si>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</si>
  <si>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</si>
  <si>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</si>
  <si>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</si>
  <si>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</si>
  <si>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</si>
  <si>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</si>
  <si>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</si>
  <si>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</si>
  <si>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</si>
  <si>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</si>
  <si>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</si>
  <si>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</si>
  <si>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</si>
  <si>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</si>
  <si>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</si>
  <si>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</si>
  <si>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</si>
  <si>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</si>
  <si>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</si>
  <si>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</si>
  <si>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</si>
  <si>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</si>
  <si>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</si>
  <si>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</si>
  <si>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</si>
  <si>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</si>
  <si>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</si>
  <si>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</si>
  <si>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</si>
  <si>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</si>
  <si>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</si>
  <si>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</si>
  <si>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</si>
  <si>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</si>
  <si>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</si>
  <si>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</si>
  <si>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</si>
  <si>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</si>
  <si>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</si>
  <si>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</si>
  <si>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</si>
  <si>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</si>
  <si>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</si>
  <si>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</si>
  <si>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</si>
  <si>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</si>
  <si>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</si>
  <si>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</si>
  <si>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</si>
  <si>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</si>
  <si>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</si>
  <si>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</si>
  <si>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</si>
  <si>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</si>
  <si>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</si>
  <si>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</si>
  <si>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</si>
  <si>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</si>
  <si>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</si>
  <si>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</si>
  <si>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</si>
  <si>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</si>
  <si>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</si>
  <si>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</si>
  <si>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</si>
  <si>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</si>
  <si>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</si>
  <si>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</si>
  <si>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</si>
  <si>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</si>
  <si>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</si>
  <si>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</si>
  <si>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</si>
  <si>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</si>
  <si>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</si>
  <si>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</si>
  <si>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</si>
  <si>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</si>
  <si>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</si>
  <si>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</si>
  <si>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</si>
  <si>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</si>
  <si>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</si>
  <si>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</si>
  <si>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</si>
  <si>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</si>
  <si>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</si>
  <si>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</si>
  <si>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</si>
  <si>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</si>
  <si>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</si>
  <si>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</si>
  <si>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</si>
  <si>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</si>
  <si>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</si>
  <si>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</si>
  <si>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</si>
  <si>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</si>
  <si>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</si>
  <si>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</si>
  <si>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</si>
  <si>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</si>
  <si>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</si>
  <si>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</si>
  <si>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</si>
  <si>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</si>
  <si>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</si>
  <si>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</si>
  <si>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</si>
  <si>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</si>
  <si>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</si>
  <si>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</si>
  <si>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</si>
  <si>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</si>
  <si>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</si>
  <si>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</si>
  <si>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</si>
  <si>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</si>
  <si>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</si>
  <si>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</si>
  <si>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</si>
  <si>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</si>
  <si>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</si>
  <si>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</si>
  <si>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</si>
  <si>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</si>
  <si>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</si>
  <si>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</si>
  <si>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</si>
  <si>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</si>
  <si>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</si>
  <si>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</si>
  <si>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</si>
  <si>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</si>
  <si>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</si>
  <si>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</si>
  <si>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</si>
  <si>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</si>
  <si>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</si>
  <si>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</si>
  <si>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</si>
  <si>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</si>
  <si>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</si>
  <si>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</si>
  <si>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</si>
  <si>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</si>
  <si>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</si>
  <si>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</si>
  <si>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</si>
  <si>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</si>
  <si>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</si>
  <si>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</si>
  <si>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</si>
  <si>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</si>
  <si>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</si>
  <si>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</si>
  <si>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</si>
  <si>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</si>
  <si>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</si>
  <si>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</si>
  <si>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</si>
  <si>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</si>
  <si>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</si>
  <si>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</si>
  <si>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</si>
  <si>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</si>
  <si>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</si>
  <si>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</si>
  <si>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</si>
  <si>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</si>
  <si>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</si>
  <si>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</si>
  <si>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</si>
  <si>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</si>
  <si>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</si>
  <si>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</si>
  <si>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</si>
  <si>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</si>
  <si>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</si>
  <si>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</si>
  <si>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</si>
  <si>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</si>
  <si>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</si>
  <si>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</si>
  <si>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</si>
  <si>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</si>
  <si>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</si>
  <si>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</si>
  <si>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</si>
  <si>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</si>
  <si>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</si>
  <si>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</si>
  <si>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</si>
  <si>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</si>
  <si>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</si>
  <si>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</si>
  <si>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</si>
  <si>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</si>
  <si>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</si>
  <si>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</si>
  <si>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</si>
  <si>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</si>
  <si>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</si>
  <si>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</si>
  <si>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</si>
  <si>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</si>
  <si>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</si>
  <si>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</si>
  <si>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</si>
  <si>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</si>
  <si>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</si>
  <si>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</si>
  <si>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</si>
  <si>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</si>
  <si>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</si>
  <si>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</si>
  <si>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</si>
  <si>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</si>
  <si>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</si>
  <si>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</si>
  <si>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</si>
  <si>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</si>
  <si>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</si>
  <si>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</si>
  <si>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</si>
  <si>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</si>
  <si>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01/10/2015 al 31/10/2015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</si>
</sst>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G1"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20151001</v>
      </c>
      <c r="C4" s="444">
        <v>0.375</v>
      </c>
      <c r="D4" s="445">
        <v>1440</v>
      </c>
      <c r="E4" s="443"/>
      <c r="F4" s="591">
        <v>682.14312700000005</v>
      </c>
      <c r="G4" s="591">
        <v>71.019135000000006</v>
      </c>
      <c r="H4" s="443">
        <v>1030.3405760000001</v>
      </c>
      <c r="I4" s="447"/>
      <c r="J4" s="592">
        <v>866.63354500000003</v>
      </c>
      <c r="K4" s="448">
        <v>214523.078125</v>
      </c>
      <c r="L4" s="449">
        <v>0</v>
      </c>
      <c r="N4" s="427">
        <v>1</v>
      </c>
      <c r="O4" s="593">
        <f>P4/4.1868</f>
        <v>0</v>
      </c>
      <c r="P4" s="594">
        <f>'Balance de Energía'!K11</f>
        <v>0</v>
      </c>
      <c r="Q4" s="595">
        <f>P4*0.026839</f>
        <v>0</v>
      </c>
      <c r="S4" s="462">
        <f>T4/35.31467</f>
        <v>24540.326866993237</v>
      </c>
      <c r="T4" s="463">
        <f>J4*1000</f>
        <v>866633.54500000004</v>
      </c>
      <c r="V4" s="596">
        <f>S4*O4/1000000</f>
        <v>0</v>
      </c>
      <c r="W4" s="597">
        <f>P4*S4/1000000</f>
        <v>0</v>
      </c>
      <c r="X4" s="598">
        <f>T4*Q4/1000000</f>
        <v>0</v>
      </c>
      <c r="AE4" s="535" t="str">
        <f>LEFT(J4,8)</f>
        <v>866.6335</v>
      </c>
      <c r="AF4" s="583"/>
      <c r="AG4" s="548"/>
      <c r="AH4" s="549"/>
      <c r="AI4" s="584">
        <f>IFERROR(AE4*1,0)</f>
        <v>866.63350000000003</v>
      </c>
      <c r="AJ4" s="585">
        <f>AI4-AH4</f>
        <v>866.63350000000003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20151002</v>
      </c>
      <c r="C5" s="453">
        <v>0.375</v>
      </c>
      <c r="D5" s="454">
        <v>1440</v>
      </c>
      <c r="E5" s="452"/>
      <c r="F5" s="599">
        <v>721.51794400000006</v>
      </c>
      <c r="G5" s="599">
        <v>70.636039999999994</v>
      </c>
      <c r="H5" s="452">
        <v>1032.9499510000001</v>
      </c>
      <c r="I5" s="456"/>
      <c r="J5" s="600">
        <v>798.04937700000005</v>
      </c>
      <c r="K5" s="457">
        <v>198182.46875</v>
      </c>
      <c r="L5" s="458">
        <v>0</v>
      </c>
      <c r="N5" s="427">
        <v>2</v>
      </c>
      <c r="O5" s="601">
        <f t="shared" ref="O5:O34" si="0">P5/4.1868</f>
        <v>0</v>
      </c>
      <c r="P5" s="594">
        <f>'Balance de Energía'!K12</f>
        <v>0</v>
      </c>
      <c r="Q5" s="595">
        <f t="shared" ref="Q5:Q34" si="1">P5*0.026839</f>
        <v>0</v>
      </c>
      <c r="S5" s="468">
        <f t="shared" ref="S5:S34" si="2">T5/35.31467</f>
        <v>22598.239683395033</v>
      </c>
      <c r="T5" s="469">
        <f t="shared" ref="T5:T34" si="3">J5*1000</f>
        <v>798049.37700000009</v>
      </c>
      <c r="V5" s="593">
        <f t="shared" ref="V5:V34" si="4">S5*O5/1000000</f>
        <v>0</v>
      </c>
      <c r="W5" s="594">
        <f t="shared" ref="W5:W34" si="5">P5*S5/1000000</f>
        <v>0</v>
      </c>
      <c r="X5" s="595">
        <f t="shared" ref="X5:X34" si="6">T5*Q5/1000000</f>
        <v>0</v>
      </c>
      <c r="AE5" s="535" t="str">
        <f t="shared" ref="AE5:AE34" si="7">LEFT(J5,8)</f>
        <v>798.0493</v>
      </c>
      <c r="AF5" s="556"/>
      <c r="AG5" s="557"/>
      <c r="AH5" s="558"/>
      <c r="AI5" s="586">
        <f t="shared" ref="AI5:AI34" si="8">IFERROR(AE5*1,0)</f>
        <v>798.04930000000002</v>
      </c>
      <c r="AJ5" s="587">
        <f t="shared" ref="AJ5:AJ34" si="9">AI5-AH5</f>
        <v>798.04930000000002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20151003</v>
      </c>
      <c r="C6" s="453">
        <v>0.375</v>
      </c>
      <c r="D6" s="454">
        <v>1440</v>
      </c>
      <c r="E6" s="452"/>
      <c r="F6" s="599">
        <v>751.43646200000001</v>
      </c>
      <c r="G6" s="599">
        <v>71.292229000000006</v>
      </c>
      <c r="H6" s="452">
        <v>1031.479736</v>
      </c>
      <c r="I6" s="456"/>
      <c r="J6" s="600">
        <v>568.13678000000004</v>
      </c>
      <c r="K6" s="457">
        <v>140595.171875</v>
      </c>
      <c r="L6" s="458">
        <v>0</v>
      </c>
      <c r="N6" s="427">
        <v>3</v>
      </c>
      <c r="O6" s="601">
        <f t="shared" si="0"/>
        <v>0</v>
      </c>
      <c r="P6" s="594">
        <f>'Balance de Energía'!K13</f>
        <v>0</v>
      </c>
      <c r="Q6" s="595">
        <f t="shared" si="1"/>
        <v>0</v>
      </c>
      <c r="S6" s="468">
        <f t="shared" si="2"/>
        <v>16087.840548984319</v>
      </c>
      <c r="T6" s="469">
        <f t="shared" si="3"/>
        <v>568136.78</v>
      </c>
      <c r="V6" s="593">
        <f t="shared" si="4"/>
        <v>0</v>
      </c>
      <c r="W6" s="594">
        <f t="shared" si="5"/>
        <v>0</v>
      </c>
      <c r="X6" s="595">
        <f t="shared" si="6"/>
        <v>0</v>
      </c>
      <c r="AE6" s="535" t="str">
        <f t="shared" si="7"/>
        <v>568.1367</v>
      </c>
      <c r="AF6" s="556"/>
      <c r="AG6" s="557"/>
      <c r="AH6" s="558"/>
      <c r="AI6" s="586">
        <f t="shared" si="8"/>
        <v>568.13670000000002</v>
      </c>
      <c r="AJ6" s="587">
        <f t="shared" si="9"/>
        <v>568.13670000000002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20151004</v>
      </c>
      <c r="C7" s="453">
        <v>0.375</v>
      </c>
      <c r="D7" s="454">
        <v>1440</v>
      </c>
      <c r="E7" s="452"/>
      <c r="F7" s="599">
        <v>778.78930700000001</v>
      </c>
      <c r="G7" s="599">
        <v>71.272980000000004</v>
      </c>
      <c r="H7" s="452">
        <v>1030.9176030000001</v>
      </c>
      <c r="I7" s="456"/>
      <c r="J7" s="600">
        <v>530.65954599999998</v>
      </c>
      <c r="K7" s="457">
        <v>131295.0625</v>
      </c>
      <c r="L7" s="458">
        <v>0</v>
      </c>
      <c r="N7" s="427">
        <v>4</v>
      </c>
      <c r="O7" s="601">
        <f t="shared" si="0"/>
        <v>0</v>
      </c>
      <c r="P7" s="594">
        <f>'Balance de Energía'!K14</f>
        <v>0</v>
      </c>
      <c r="Q7" s="595">
        <f t="shared" si="1"/>
        <v>0</v>
      </c>
      <c r="S7" s="468">
        <f t="shared" si="2"/>
        <v>15026.603561635999</v>
      </c>
      <c r="T7" s="469">
        <f t="shared" si="3"/>
        <v>530659.54599999997</v>
      </c>
      <c r="V7" s="593">
        <f t="shared" si="4"/>
        <v>0</v>
      </c>
      <c r="W7" s="594">
        <f t="shared" si="5"/>
        <v>0</v>
      </c>
      <c r="X7" s="595">
        <f t="shared" si="6"/>
        <v>0</v>
      </c>
      <c r="AE7" s="535" t="str">
        <f t="shared" si="7"/>
        <v>530.6595</v>
      </c>
      <c r="AF7" s="556"/>
      <c r="AG7" s="557"/>
      <c r="AH7" s="558"/>
      <c r="AI7" s="586">
        <f t="shared" si="8"/>
        <v>530.65949999999998</v>
      </c>
      <c r="AJ7" s="587">
        <f t="shared" si="9"/>
        <v>530.65949999999998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20151005</v>
      </c>
      <c r="C8" s="453">
        <v>0.375</v>
      </c>
      <c r="D8" s="454">
        <v>1440</v>
      </c>
      <c r="E8" s="452"/>
      <c r="F8" s="599">
        <v>759.91467299999999</v>
      </c>
      <c r="G8" s="599">
        <v>71.599022000000005</v>
      </c>
      <c r="H8" s="452">
        <v>1025.9140629999999</v>
      </c>
      <c r="I8" s="456"/>
      <c r="J8" s="600">
        <v>720.97680700000001</v>
      </c>
      <c r="K8" s="457">
        <v>177949.625</v>
      </c>
      <c r="L8" s="458">
        <v>0</v>
      </c>
      <c r="N8" s="427">
        <v>5</v>
      </c>
      <c r="O8" s="601">
        <f t="shared" si="0"/>
        <v>0</v>
      </c>
      <c r="P8" s="594">
        <f>'Balance de Energía'!K15</f>
        <v>0</v>
      </c>
      <c r="Q8" s="595">
        <f t="shared" si="1"/>
        <v>0</v>
      </c>
      <c r="S8" s="468">
        <f t="shared" si="2"/>
        <v>20415.787744866371</v>
      </c>
      <c r="T8" s="469">
        <f t="shared" si="3"/>
        <v>720976.80700000003</v>
      </c>
      <c r="V8" s="593">
        <f t="shared" si="4"/>
        <v>0</v>
      </c>
      <c r="W8" s="594">
        <f t="shared" si="5"/>
        <v>0</v>
      </c>
      <c r="X8" s="595">
        <f t="shared" si="6"/>
        <v>0</v>
      </c>
      <c r="AE8" s="535" t="str">
        <f t="shared" si="7"/>
        <v>720.9768</v>
      </c>
      <c r="AF8" s="556"/>
      <c r="AG8" s="557"/>
      <c r="AH8" s="558"/>
      <c r="AI8" s="586">
        <f t="shared" si="8"/>
        <v>720.97680000000003</v>
      </c>
      <c r="AJ8" s="587">
        <f t="shared" si="9"/>
        <v>720.97680000000003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20151006</v>
      </c>
      <c r="C9" s="453">
        <v>0.375</v>
      </c>
      <c r="D9" s="454">
        <v>1440</v>
      </c>
      <c r="E9" s="452"/>
      <c r="F9" s="599">
        <v>765.96374500000002</v>
      </c>
      <c r="G9" s="599">
        <v>71.500045999999998</v>
      </c>
      <c r="H9" s="452">
        <v>1084.5085449999999</v>
      </c>
      <c r="I9" s="456"/>
      <c r="J9" s="600">
        <v>843.28479000000004</v>
      </c>
      <c r="K9" s="457">
        <v>219622.4375</v>
      </c>
      <c r="L9" s="458">
        <v>0</v>
      </c>
      <c r="N9" s="427">
        <v>6</v>
      </c>
      <c r="O9" s="601">
        <f t="shared" si="0"/>
        <v>0</v>
      </c>
      <c r="P9" s="594">
        <f>'Balance de Energía'!K16</f>
        <v>0</v>
      </c>
      <c r="Q9" s="595">
        <f t="shared" si="1"/>
        <v>0</v>
      </c>
      <c r="S9" s="468">
        <f t="shared" si="2"/>
        <v>23879.163814924508</v>
      </c>
      <c r="T9" s="469">
        <f t="shared" si="3"/>
        <v>843284.79</v>
      </c>
      <c r="V9" s="593">
        <f t="shared" si="4"/>
        <v>0</v>
      </c>
      <c r="W9" s="594">
        <f t="shared" si="5"/>
        <v>0</v>
      </c>
      <c r="X9" s="595">
        <f t="shared" si="6"/>
        <v>0</v>
      </c>
      <c r="AE9" s="535" t="str">
        <f t="shared" si="7"/>
        <v>843.2847</v>
      </c>
      <c r="AF9" s="556"/>
      <c r="AG9" s="557"/>
      <c r="AH9" s="558"/>
      <c r="AI9" s="586">
        <f t="shared" si="8"/>
        <v>843.28470000000004</v>
      </c>
      <c r="AJ9" s="587">
        <f t="shared" si="9"/>
        <v>843.28470000000004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20151007</v>
      </c>
      <c r="C10" s="453">
        <v>0.375</v>
      </c>
      <c r="D10" s="454">
        <v>1440</v>
      </c>
      <c r="E10" s="452"/>
      <c r="F10" s="599">
        <v>770.55426</v>
      </c>
      <c r="G10" s="599">
        <v>71.609832999999995</v>
      </c>
      <c r="H10" s="452">
        <v>1087.1743160000001</v>
      </c>
      <c r="I10" s="456"/>
      <c r="J10" s="600">
        <v>855.63324</v>
      </c>
      <c r="K10" s="457">
        <v>223399.265625</v>
      </c>
      <c r="L10" s="458">
        <v>0</v>
      </c>
      <c r="N10" s="427">
        <v>7</v>
      </c>
      <c r="O10" s="601">
        <f t="shared" si="0"/>
        <v>0</v>
      </c>
      <c r="P10" s="594">
        <f>'Balance de Energía'!K17</f>
        <v>0</v>
      </c>
      <c r="Q10" s="595">
        <f t="shared" si="1"/>
        <v>0</v>
      </c>
      <c r="S10" s="468">
        <f t="shared" si="2"/>
        <v>24228.83294676122</v>
      </c>
      <c r="T10" s="469">
        <f t="shared" si="3"/>
        <v>855633.24</v>
      </c>
      <c r="V10" s="593">
        <f t="shared" si="4"/>
        <v>0</v>
      </c>
      <c r="W10" s="594">
        <f t="shared" si="5"/>
        <v>0</v>
      </c>
      <c r="X10" s="595">
        <f t="shared" si="6"/>
        <v>0</v>
      </c>
      <c r="AE10" s="535" t="str">
        <f t="shared" si="7"/>
        <v>855.6332</v>
      </c>
      <c r="AF10" s="556"/>
      <c r="AG10" s="557"/>
      <c r="AH10" s="558"/>
      <c r="AI10" s="586">
        <f t="shared" si="8"/>
        <v>855.63319999999999</v>
      </c>
      <c r="AJ10" s="587">
        <f t="shared" si="9"/>
        <v>855.63319999999999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/>
      <c r="B11" s="452"/>
      <c r="C11" s="453"/>
      <c r="D11" s="454"/>
      <c r="E11" s="452"/>
      <c r="F11" s="599"/>
      <c r="G11" s="599"/>
      <c r="H11" s="452"/>
      <c r="I11" s="456"/>
      <c r="J11" s="600"/>
      <c r="K11" s="457"/>
      <c r="L11" s="458"/>
      <c r="N11" s="427">
        <v>8</v>
      </c>
      <c r="O11" s="601">
        <f t="shared" si="0"/>
        <v>0</v>
      </c>
      <c r="P11" s="594">
        <f>'Balance de Energía'!K18</f>
        <v>0</v>
      </c>
      <c r="Q11" s="595">
        <f t="shared" si="1"/>
        <v>0</v>
      </c>
      <c r="S11" s="468">
        <f t="shared" si="2"/>
        <v>0</v>
      </c>
      <c r="T11" s="469">
        <f t="shared" si="3"/>
        <v>0</v>
      </c>
      <c r="V11" s="593">
        <f t="shared" si="4"/>
        <v>0</v>
      </c>
      <c r="W11" s="594">
        <f t="shared" si="5"/>
        <v>0</v>
      </c>
      <c r="X11" s="595">
        <f t="shared" si="6"/>
        <v>0</v>
      </c>
      <c r="AE11" s="535" t="str">
        <f t="shared" si="7"/>
        <v/>
      </c>
      <c r="AF11" s="556"/>
      <c r="AG11" s="557"/>
      <c r="AH11" s="558"/>
      <c r="AI11" s="586">
        <f t="shared" si="8"/>
        <v>0</v>
      </c>
      <c r="AJ11" s="587">
        <f t="shared" si="9"/>
        <v>0</v>
      </c>
      <c r="AK11" s="535" t="e">
        <f t="shared" si="10"/>
        <v>#VALUE!</v>
      </c>
      <c r="AL11" s="536"/>
      <c r="AM11" s="536"/>
      <c r="AN11" s="536"/>
      <c r="AO11" s="536"/>
      <c r="AP11" s="536"/>
    </row>
    <row r="12" spans="1:42" x14ac:dyDescent="0.2">
      <c r="A12" s="451"/>
      <c r="B12" s="452"/>
      <c r="C12" s="453"/>
      <c r="D12" s="454"/>
      <c r="E12" s="452"/>
      <c r="F12" s="599"/>
      <c r="G12" s="599"/>
      <c r="H12" s="452"/>
      <c r="I12" s="456"/>
      <c r="J12" s="600"/>
      <c r="K12" s="457"/>
      <c r="L12" s="458"/>
      <c r="N12" s="427">
        <v>9</v>
      </c>
      <c r="O12" s="601">
        <f t="shared" si="0"/>
        <v>0</v>
      </c>
      <c r="P12" s="594">
        <f>'Balance de Energía'!K19</f>
        <v>0</v>
      </c>
      <c r="Q12" s="595">
        <f t="shared" si="1"/>
        <v>0</v>
      </c>
      <c r="S12" s="468">
        <f t="shared" si="2"/>
        <v>0</v>
      </c>
      <c r="T12" s="469">
        <f t="shared" si="3"/>
        <v>0</v>
      </c>
      <c r="V12" s="593">
        <f t="shared" si="4"/>
        <v>0</v>
      </c>
      <c r="W12" s="594">
        <f t="shared" si="5"/>
        <v>0</v>
      </c>
      <c r="X12" s="595">
        <f t="shared" si="6"/>
        <v>0</v>
      </c>
      <c r="AE12" s="535" t="str">
        <f t="shared" si="7"/>
        <v/>
      </c>
      <c r="AF12" s="556"/>
      <c r="AG12" s="557"/>
      <c r="AH12" s="558"/>
      <c r="AI12" s="586">
        <f t="shared" si="8"/>
        <v>0</v>
      </c>
      <c r="AJ12" s="587">
        <f t="shared" si="9"/>
        <v>0</v>
      </c>
      <c r="AK12" s="535" t="e">
        <f t="shared" si="10"/>
        <v>#VALUE!</v>
      </c>
      <c r="AL12" s="536"/>
      <c r="AM12" s="536"/>
      <c r="AN12" s="536"/>
      <c r="AO12" s="536"/>
      <c r="AP12" s="536"/>
    </row>
    <row r="13" spans="1:42" x14ac:dyDescent="0.2">
      <c r="A13" s="451"/>
      <c r="B13" s="452"/>
      <c r="C13" s="453"/>
      <c r="D13" s="454"/>
      <c r="E13" s="452"/>
      <c r="F13" s="599"/>
      <c r="G13" s="599"/>
      <c r="H13" s="452"/>
      <c r="I13" s="456"/>
      <c r="J13" s="600"/>
      <c r="K13" s="457"/>
      <c r="L13" s="458"/>
      <c r="N13" s="427">
        <v>10</v>
      </c>
      <c r="O13" s="601">
        <f t="shared" si="0"/>
        <v>0</v>
      </c>
      <c r="P13" s="594">
        <f>'Balance de Energía'!K20</f>
        <v>0</v>
      </c>
      <c r="Q13" s="595">
        <f t="shared" si="1"/>
        <v>0</v>
      </c>
      <c r="S13" s="468">
        <f t="shared" si="2"/>
        <v>0</v>
      </c>
      <c r="T13" s="469">
        <f t="shared" si="3"/>
        <v>0</v>
      </c>
      <c r="V13" s="593">
        <f t="shared" si="4"/>
        <v>0</v>
      </c>
      <c r="W13" s="594">
        <f t="shared" si="5"/>
        <v>0</v>
      </c>
      <c r="X13" s="595">
        <f t="shared" si="6"/>
        <v>0</v>
      </c>
      <c r="AE13" s="535" t="str">
        <f t="shared" si="7"/>
        <v/>
      </c>
      <c r="AF13" s="556"/>
      <c r="AG13" s="557"/>
      <c r="AH13" s="558"/>
      <c r="AI13" s="586">
        <f t="shared" si="8"/>
        <v>0</v>
      </c>
      <c r="AJ13" s="587">
        <f t="shared" si="9"/>
        <v>0</v>
      </c>
      <c r="AK13" s="535" t="e">
        <f t="shared" si="10"/>
        <v>#VALUE!</v>
      </c>
      <c r="AL13" s="536"/>
      <c r="AM13" s="536"/>
      <c r="AN13" s="536"/>
      <c r="AO13" s="536"/>
      <c r="AP13" s="536"/>
    </row>
    <row r="14" spans="1:42" x14ac:dyDescent="0.2">
      <c r="A14" s="451"/>
      <c r="B14" s="452"/>
      <c r="C14" s="453"/>
      <c r="D14" s="454"/>
      <c r="E14" s="452"/>
      <c r="F14" s="599"/>
      <c r="G14" s="599"/>
      <c r="H14" s="452"/>
      <c r="I14" s="456"/>
      <c r="J14" s="600"/>
      <c r="K14" s="457"/>
      <c r="L14" s="458"/>
      <c r="N14" s="427">
        <v>11</v>
      </c>
      <c r="O14" s="601">
        <f t="shared" si="0"/>
        <v>0</v>
      </c>
      <c r="P14" s="594">
        <f>'Balance de Energía'!K21</f>
        <v>0</v>
      </c>
      <c r="Q14" s="595">
        <f t="shared" si="1"/>
        <v>0</v>
      </c>
      <c r="S14" s="468">
        <f t="shared" si="2"/>
        <v>0</v>
      </c>
      <c r="T14" s="469">
        <f t="shared" si="3"/>
        <v>0</v>
      </c>
      <c r="V14" s="593">
        <f t="shared" si="4"/>
        <v>0</v>
      </c>
      <c r="W14" s="594">
        <f t="shared" si="5"/>
        <v>0</v>
      </c>
      <c r="X14" s="595">
        <f t="shared" si="6"/>
        <v>0</v>
      </c>
      <c r="AE14" s="535" t="str">
        <f t="shared" si="7"/>
        <v/>
      </c>
      <c r="AF14" s="556"/>
      <c r="AG14" s="557"/>
      <c r="AH14" s="558"/>
      <c r="AI14" s="586">
        <f t="shared" si="8"/>
        <v>0</v>
      </c>
      <c r="AJ14" s="587">
        <f t="shared" si="9"/>
        <v>0</v>
      </c>
      <c r="AK14" s="535" t="e">
        <f t="shared" si="10"/>
        <v>#VALUE!</v>
      </c>
      <c r="AL14" s="536"/>
      <c r="AM14" s="536"/>
      <c r="AN14" s="536"/>
      <c r="AO14" s="536"/>
      <c r="AP14" s="536"/>
    </row>
    <row r="15" spans="1:42" x14ac:dyDescent="0.2">
      <c r="A15" s="451"/>
      <c r="B15" s="452"/>
      <c r="C15" s="453"/>
      <c r="D15" s="454"/>
      <c r="E15" s="452"/>
      <c r="F15" s="599"/>
      <c r="G15" s="599"/>
      <c r="H15" s="452"/>
      <c r="I15" s="456"/>
      <c r="J15" s="600"/>
      <c r="K15" s="457"/>
      <c r="L15" s="458"/>
      <c r="N15" s="427">
        <v>12</v>
      </c>
      <c r="O15" s="601">
        <f t="shared" si="0"/>
        <v>0</v>
      </c>
      <c r="P15" s="594">
        <f>'Balance de Energía'!K22</f>
        <v>0</v>
      </c>
      <c r="Q15" s="595">
        <f t="shared" si="1"/>
        <v>0</v>
      </c>
      <c r="S15" s="468">
        <f t="shared" si="2"/>
        <v>0</v>
      </c>
      <c r="T15" s="469">
        <f t="shared" si="3"/>
        <v>0</v>
      </c>
      <c r="V15" s="593">
        <f t="shared" si="4"/>
        <v>0</v>
      </c>
      <c r="W15" s="594">
        <f t="shared" si="5"/>
        <v>0</v>
      </c>
      <c r="X15" s="595">
        <f t="shared" si="6"/>
        <v>0</v>
      </c>
      <c r="AE15" s="535" t="str">
        <f t="shared" si="7"/>
        <v/>
      </c>
      <c r="AF15" s="556"/>
      <c r="AG15" s="557"/>
      <c r="AH15" s="558"/>
      <c r="AI15" s="586">
        <f t="shared" si="8"/>
        <v>0</v>
      </c>
      <c r="AJ15" s="587">
        <f t="shared" si="9"/>
        <v>0</v>
      </c>
      <c r="AK15" s="535" t="e">
        <f t="shared" si="10"/>
        <v>#VALUE!</v>
      </c>
      <c r="AL15" s="536"/>
      <c r="AM15" s="536"/>
      <c r="AN15" s="536"/>
      <c r="AO15" s="536"/>
      <c r="AP15" s="536"/>
    </row>
    <row r="16" spans="1:42" x14ac:dyDescent="0.2">
      <c r="A16" s="451"/>
      <c r="B16" s="452"/>
      <c r="C16" s="453"/>
      <c r="D16" s="454"/>
      <c r="E16" s="452"/>
      <c r="F16" s="599"/>
      <c r="G16" s="599"/>
      <c r="H16" s="452"/>
      <c r="I16" s="456"/>
      <c r="J16" s="600"/>
      <c r="K16" s="457"/>
      <c r="L16" s="458"/>
      <c r="N16" s="427">
        <v>13</v>
      </c>
      <c r="O16" s="601">
        <f t="shared" si="0"/>
        <v>0</v>
      </c>
      <c r="P16" s="594">
        <f>'Balance de Energía'!K23</f>
        <v>0</v>
      </c>
      <c r="Q16" s="595">
        <f t="shared" si="1"/>
        <v>0</v>
      </c>
      <c r="S16" s="468">
        <f t="shared" si="2"/>
        <v>0</v>
      </c>
      <c r="T16" s="469">
        <f t="shared" si="3"/>
        <v>0</v>
      </c>
      <c r="V16" s="593">
        <f t="shared" si="4"/>
        <v>0</v>
      </c>
      <c r="W16" s="594">
        <f t="shared" si="5"/>
        <v>0</v>
      </c>
      <c r="X16" s="595">
        <f t="shared" si="6"/>
        <v>0</v>
      </c>
      <c r="AE16" s="535" t="str">
        <f t="shared" si="7"/>
        <v/>
      </c>
      <c r="AF16" s="556"/>
      <c r="AG16" s="557"/>
      <c r="AH16" s="558"/>
      <c r="AI16" s="586">
        <f t="shared" si="8"/>
        <v>0</v>
      </c>
      <c r="AJ16" s="587">
        <f t="shared" si="9"/>
        <v>0</v>
      </c>
      <c r="AK16" s="535" t="e">
        <f t="shared" si="10"/>
        <v>#VALUE!</v>
      </c>
      <c r="AL16" s="536"/>
      <c r="AM16" s="536"/>
      <c r="AN16" s="536"/>
      <c r="AO16" s="536"/>
      <c r="AP16" s="536"/>
    </row>
    <row r="17" spans="1:42" x14ac:dyDescent="0.2">
      <c r="A17" s="451"/>
      <c r="B17" s="452"/>
      <c r="C17" s="453"/>
      <c r="D17" s="454"/>
      <c r="E17" s="452"/>
      <c r="F17" s="599"/>
      <c r="G17" s="599"/>
      <c r="H17" s="452"/>
      <c r="I17" s="456"/>
      <c r="J17" s="600"/>
      <c r="K17" s="457"/>
      <c r="L17" s="458"/>
      <c r="N17" s="427">
        <v>14</v>
      </c>
      <c r="O17" s="601">
        <f t="shared" si="0"/>
        <v>0</v>
      </c>
      <c r="P17" s="594">
        <f>'Balance de Energía'!K24</f>
        <v>0</v>
      </c>
      <c r="Q17" s="595">
        <f t="shared" si="1"/>
        <v>0</v>
      </c>
      <c r="S17" s="468">
        <f t="shared" si="2"/>
        <v>0</v>
      </c>
      <c r="T17" s="469">
        <f t="shared" si="3"/>
        <v>0</v>
      </c>
      <c r="V17" s="593">
        <f t="shared" si="4"/>
        <v>0</v>
      </c>
      <c r="W17" s="594">
        <f t="shared" si="5"/>
        <v>0</v>
      </c>
      <c r="X17" s="595">
        <f t="shared" si="6"/>
        <v>0</v>
      </c>
      <c r="AE17" s="535" t="str">
        <f t="shared" si="7"/>
        <v/>
      </c>
      <c r="AF17" s="556"/>
      <c r="AG17" s="557"/>
      <c r="AH17" s="558"/>
      <c r="AI17" s="586">
        <f t="shared" si="8"/>
        <v>0</v>
      </c>
      <c r="AJ17" s="587">
        <f t="shared" si="9"/>
        <v>0</v>
      </c>
      <c r="AK17" s="535" t="e">
        <f t="shared" si="10"/>
        <v>#VALUE!</v>
      </c>
      <c r="AL17" s="536"/>
      <c r="AM17" s="536"/>
      <c r="AN17" s="536"/>
      <c r="AO17" s="536"/>
      <c r="AP17" s="536"/>
    </row>
    <row r="18" spans="1:42" x14ac:dyDescent="0.2">
      <c r="A18" s="451"/>
      <c r="B18" s="452"/>
      <c r="C18" s="453"/>
      <c r="D18" s="454"/>
      <c r="E18" s="452"/>
      <c r="F18" s="599"/>
      <c r="G18" s="599"/>
      <c r="H18" s="452"/>
      <c r="I18" s="456"/>
      <c r="J18" s="600"/>
      <c r="K18" s="457"/>
      <c r="L18" s="458"/>
      <c r="N18" s="427">
        <v>15</v>
      </c>
      <c r="O18" s="601">
        <f t="shared" si="0"/>
        <v>0</v>
      </c>
      <c r="P18" s="594">
        <f>'Balance de Energía'!K25</f>
        <v>0</v>
      </c>
      <c r="Q18" s="595">
        <f t="shared" si="1"/>
        <v>0</v>
      </c>
      <c r="S18" s="468">
        <f t="shared" si="2"/>
        <v>0</v>
      </c>
      <c r="T18" s="469">
        <f t="shared" si="3"/>
        <v>0</v>
      </c>
      <c r="V18" s="593">
        <f t="shared" si="4"/>
        <v>0</v>
      </c>
      <c r="W18" s="594">
        <f t="shared" si="5"/>
        <v>0</v>
      </c>
      <c r="X18" s="595">
        <f t="shared" si="6"/>
        <v>0</v>
      </c>
      <c r="AE18" s="535" t="str">
        <f t="shared" si="7"/>
        <v/>
      </c>
      <c r="AF18" s="556"/>
      <c r="AG18" s="557"/>
      <c r="AH18" s="558"/>
      <c r="AI18" s="586">
        <f t="shared" si="8"/>
        <v>0</v>
      </c>
      <c r="AJ18" s="587">
        <f t="shared" si="9"/>
        <v>0</v>
      </c>
      <c r="AK18" s="535" t="e">
        <f t="shared" si="10"/>
        <v>#VALUE!</v>
      </c>
      <c r="AL18" s="536"/>
      <c r="AM18" s="536"/>
      <c r="AN18" s="536"/>
      <c r="AO18" s="536"/>
      <c r="AP18" s="536"/>
    </row>
    <row r="19" spans="1:42" x14ac:dyDescent="0.2">
      <c r="A19" s="451"/>
      <c r="B19" s="452"/>
      <c r="C19" s="453"/>
      <c r="D19" s="454"/>
      <c r="E19" s="452"/>
      <c r="F19" s="599"/>
      <c r="G19" s="599"/>
      <c r="H19" s="452"/>
      <c r="I19" s="456"/>
      <c r="J19" s="600"/>
      <c r="K19" s="457"/>
      <c r="L19" s="458"/>
      <c r="N19" s="427">
        <v>16</v>
      </c>
      <c r="O19" s="601">
        <f t="shared" si="0"/>
        <v>0</v>
      </c>
      <c r="P19" s="594">
        <f>'Balance de Energía'!K26</f>
        <v>0</v>
      </c>
      <c r="Q19" s="595">
        <f t="shared" si="1"/>
        <v>0</v>
      </c>
      <c r="S19" s="468">
        <f t="shared" si="2"/>
        <v>0</v>
      </c>
      <c r="T19" s="469">
        <f t="shared" si="3"/>
        <v>0</v>
      </c>
      <c r="V19" s="593">
        <f t="shared" si="4"/>
        <v>0</v>
      </c>
      <c r="W19" s="594">
        <f t="shared" si="5"/>
        <v>0</v>
      </c>
      <c r="X19" s="595">
        <f t="shared" si="6"/>
        <v>0</v>
      </c>
      <c r="AE19" s="535" t="str">
        <f t="shared" si="7"/>
        <v/>
      </c>
      <c r="AF19" s="556"/>
      <c r="AG19" s="557"/>
      <c r="AH19" s="558"/>
      <c r="AI19" s="586">
        <f t="shared" si="8"/>
        <v>0</v>
      </c>
      <c r="AJ19" s="587">
        <f t="shared" si="9"/>
        <v>0</v>
      </c>
      <c r="AK19" s="535" t="e">
        <f t="shared" si="10"/>
        <v>#VALUE!</v>
      </c>
      <c r="AL19" s="536"/>
      <c r="AM19" s="536"/>
      <c r="AN19" s="536"/>
      <c r="AO19" s="536"/>
      <c r="AP19" s="536"/>
    </row>
    <row r="20" spans="1:42" x14ac:dyDescent="0.2">
      <c r="A20" s="451"/>
      <c r="B20" s="452"/>
      <c r="C20" s="453"/>
      <c r="D20" s="454"/>
      <c r="E20" s="452"/>
      <c r="F20" s="599"/>
      <c r="G20" s="599"/>
      <c r="H20" s="452"/>
      <c r="I20" s="456"/>
      <c r="J20" s="600"/>
      <c r="K20" s="457"/>
      <c r="L20" s="458"/>
      <c r="N20" s="427">
        <v>17</v>
      </c>
      <c r="O20" s="601">
        <f t="shared" si="0"/>
        <v>0</v>
      </c>
      <c r="P20" s="594">
        <f>'Balance de Energía'!K27</f>
        <v>0</v>
      </c>
      <c r="Q20" s="595">
        <f t="shared" si="1"/>
        <v>0</v>
      </c>
      <c r="S20" s="468">
        <f t="shared" si="2"/>
        <v>0</v>
      </c>
      <c r="T20" s="469">
        <f t="shared" si="3"/>
        <v>0</v>
      </c>
      <c r="V20" s="593">
        <f t="shared" si="4"/>
        <v>0</v>
      </c>
      <c r="W20" s="594">
        <f t="shared" si="5"/>
        <v>0</v>
      </c>
      <c r="X20" s="595">
        <f t="shared" si="6"/>
        <v>0</v>
      </c>
      <c r="AE20" s="535" t="str">
        <f t="shared" si="7"/>
        <v/>
      </c>
      <c r="AF20" s="556"/>
      <c r="AG20" s="557"/>
      <c r="AH20" s="558"/>
      <c r="AI20" s="586">
        <f t="shared" si="8"/>
        <v>0</v>
      </c>
      <c r="AJ20" s="587">
        <f t="shared" si="9"/>
        <v>0</v>
      </c>
      <c r="AK20" s="535" t="e">
        <f t="shared" si="10"/>
        <v>#VALUE!</v>
      </c>
      <c r="AL20" s="536"/>
      <c r="AM20" s="536"/>
      <c r="AN20" s="536"/>
      <c r="AO20" s="536"/>
      <c r="AP20" s="536"/>
    </row>
    <row r="21" spans="1:42" x14ac:dyDescent="0.2">
      <c r="A21" s="451"/>
      <c r="B21" s="452"/>
      <c r="C21" s="453"/>
      <c r="D21" s="454"/>
      <c r="E21" s="452"/>
      <c r="F21" s="599"/>
      <c r="G21" s="599"/>
      <c r="H21" s="452"/>
      <c r="I21" s="456"/>
      <c r="J21" s="600"/>
      <c r="K21" s="457"/>
      <c r="L21" s="458"/>
      <c r="N21" s="427">
        <v>18</v>
      </c>
      <c r="O21" s="601">
        <f t="shared" si="0"/>
        <v>0</v>
      </c>
      <c r="P21" s="594">
        <f>'Balance de Energía'!K28</f>
        <v>0</v>
      </c>
      <c r="Q21" s="595">
        <f t="shared" si="1"/>
        <v>0</v>
      </c>
      <c r="S21" s="468">
        <f t="shared" si="2"/>
        <v>0</v>
      </c>
      <c r="T21" s="469">
        <f t="shared" si="3"/>
        <v>0</v>
      </c>
      <c r="V21" s="593">
        <f t="shared" si="4"/>
        <v>0</v>
      </c>
      <c r="W21" s="594">
        <f t="shared" si="5"/>
        <v>0</v>
      </c>
      <c r="X21" s="595">
        <f t="shared" si="6"/>
        <v>0</v>
      </c>
      <c r="AE21" s="535" t="str">
        <f t="shared" si="7"/>
        <v/>
      </c>
      <c r="AF21" s="556"/>
      <c r="AG21" s="557"/>
      <c r="AH21" s="558"/>
      <c r="AI21" s="586">
        <f t="shared" si="8"/>
        <v>0</v>
      </c>
      <c r="AJ21" s="587">
        <f t="shared" si="9"/>
        <v>0</v>
      </c>
      <c r="AK21" s="535" t="e">
        <f t="shared" si="10"/>
        <v>#VALUE!</v>
      </c>
      <c r="AL21" s="536"/>
      <c r="AM21" s="536"/>
      <c r="AN21" s="536"/>
      <c r="AO21" s="536"/>
      <c r="AP21" s="536"/>
    </row>
    <row r="22" spans="1:42" x14ac:dyDescent="0.2">
      <c r="A22" s="451"/>
      <c r="B22" s="452"/>
      <c r="C22" s="453"/>
      <c r="D22" s="454"/>
      <c r="E22" s="452"/>
      <c r="F22" s="599"/>
      <c r="G22" s="599"/>
      <c r="H22" s="452"/>
      <c r="I22" s="456"/>
      <c r="J22" s="600"/>
      <c r="K22" s="457"/>
      <c r="L22" s="458"/>
      <c r="N22" s="427">
        <v>19</v>
      </c>
      <c r="O22" s="601">
        <f t="shared" si="0"/>
        <v>0</v>
      </c>
      <c r="P22" s="594">
        <f>'Balance de Energía'!K29</f>
        <v>0</v>
      </c>
      <c r="Q22" s="595">
        <f t="shared" si="1"/>
        <v>0</v>
      </c>
      <c r="S22" s="468">
        <f t="shared" si="2"/>
        <v>0</v>
      </c>
      <c r="T22" s="469">
        <f t="shared" si="3"/>
        <v>0</v>
      </c>
      <c r="V22" s="593">
        <f t="shared" si="4"/>
        <v>0</v>
      </c>
      <c r="W22" s="594">
        <f t="shared" si="5"/>
        <v>0</v>
      </c>
      <c r="X22" s="595">
        <f t="shared" si="6"/>
        <v>0</v>
      </c>
      <c r="AE22" s="535" t="str">
        <f t="shared" si="7"/>
        <v/>
      </c>
      <c r="AF22" s="556"/>
      <c r="AG22" s="557"/>
      <c r="AH22" s="558"/>
      <c r="AI22" s="586">
        <f t="shared" si="8"/>
        <v>0</v>
      </c>
      <c r="AJ22" s="587">
        <f t="shared" si="9"/>
        <v>0</v>
      </c>
      <c r="AK22" s="535" t="e">
        <f t="shared" si="10"/>
        <v>#VALUE!</v>
      </c>
      <c r="AL22" s="536"/>
      <c r="AM22" s="536"/>
      <c r="AN22" s="536"/>
      <c r="AO22" s="536"/>
      <c r="AP22" s="536"/>
    </row>
    <row r="23" spans="1:42" x14ac:dyDescent="0.2">
      <c r="A23" s="451"/>
      <c r="B23" s="452"/>
      <c r="C23" s="453"/>
      <c r="D23" s="454"/>
      <c r="E23" s="452"/>
      <c r="F23" s="599"/>
      <c r="G23" s="599"/>
      <c r="H23" s="452"/>
      <c r="I23" s="456"/>
      <c r="J23" s="600"/>
      <c r="K23" s="457"/>
      <c r="L23" s="458"/>
      <c r="N23" s="427">
        <v>20</v>
      </c>
      <c r="O23" s="601">
        <f t="shared" si="0"/>
        <v>0</v>
      </c>
      <c r="P23" s="594">
        <f>'Balance de Energía'!K30</f>
        <v>0</v>
      </c>
      <c r="Q23" s="595">
        <f t="shared" si="1"/>
        <v>0</v>
      </c>
      <c r="S23" s="468">
        <f t="shared" si="2"/>
        <v>0</v>
      </c>
      <c r="T23" s="469">
        <f t="shared" si="3"/>
        <v>0</v>
      </c>
      <c r="V23" s="593">
        <f t="shared" si="4"/>
        <v>0</v>
      </c>
      <c r="W23" s="594">
        <f t="shared" si="5"/>
        <v>0</v>
      </c>
      <c r="X23" s="595">
        <f t="shared" si="6"/>
        <v>0</v>
      </c>
      <c r="AE23" s="535" t="str">
        <f t="shared" si="7"/>
        <v/>
      </c>
      <c r="AF23" s="556"/>
      <c r="AG23" s="557"/>
      <c r="AH23" s="558"/>
      <c r="AI23" s="586">
        <f t="shared" si="8"/>
        <v>0</v>
      </c>
      <c r="AJ23" s="587">
        <f t="shared" si="9"/>
        <v>0</v>
      </c>
      <c r="AK23" s="535" t="e">
        <f t="shared" si="10"/>
        <v>#VALUE!</v>
      </c>
      <c r="AL23" s="536"/>
      <c r="AM23" s="536"/>
      <c r="AN23" s="536"/>
      <c r="AO23" s="536"/>
      <c r="AP23" s="536"/>
    </row>
    <row r="24" spans="1:42" x14ac:dyDescent="0.2">
      <c r="A24" s="451"/>
      <c r="B24" s="452"/>
      <c r="C24" s="453"/>
      <c r="D24" s="454"/>
      <c r="E24" s="452"/>
      <c r="F24" s="599"/>
      <c r="G24" s="599"/>
      <c r="H24" s="452"/>
      <c r="I24" s="456"/>
      <c r="J24" s="600"/>
      <c r="K24" s="457"/>
      <c r="L24" s="458"/>
      <c r="N24" s="427">
        <v>21</v>
      </c>
      <c r="O24" s="601">
        <f t="shared" si="0"/>
        <v>0</v>
      </c>
      <c r="P24" s="594">
        <f>'Balance de Energía'!K31</f>
        <v>0</v>
      </c>
      <c r="Q24" s="595">
        <f t="shared" si="1"/>
        <v>0</v>
      </c>
      <c r="S24" s="468">
        <f t="shared" si="2"/>
        <v>0</v>
      </c>
      <c r="T24" s="469">
        <f t="shared" si="3"/>
        <v>0</v>
      </c>
      <c r="V24" s="593">
        <f t="shared" si="4"/>
        <v>0</v>
      </c>
      <c r="W24" s="594">
        <f t="shared" si="5"/>
        <v>0</v>
      </c>
      <c r="X24" s="595">
        <f t="shared" si="6"/>
        <v>0</v>
      </c>
      <c r="AE24" s="535" t="str">
        <f t="shared" si="7"/>
        <v/>
      </c>
      <c r="AF24" s="556"/>
      <c r="AG24" s="557"/>
      <c r="AH24" s="558"/>
      <c r="AI24" s="586">
        <f t="shared" si="8"/>
        <v>0</v>
      </c>
      <c r="AJ24" s="587">
        <f t="shared" si="9"/>
        <v>0</v>
      </c>
      <c r="AK24" s="535" t="e">
        <f t="shared" si="10"/>
        <v>#VALUE!</v>
      </c>
      <c r="AL24" s="536"/>
      <c r="AM24" s="536"/>
      <c r="AN24" s="536"/>
      <c r="AO24" s="536"/>
      <c r="AP24" s="536"/>
    </row>
    <row r="25" spans="1:42" x14ac:dyDescent="0.2">
      <c r="A25" s="451"/>
      <c r="B25" s="452"/>
      <c r="C25" s="453"/>
      <c r="D25" s="454"/>
      <c r="E25" s="452"/>
      <c r="F25" s="599"/>
      <c r="G25" s="599"/>
      <c r="H25" s="452"/>
      <c r="I25" s="456"/>
      <c r="J25" s="600"/>
      <c r="K25" s="457"/>
      <c r="L25" s="458"/>
      <c r="N25" s="427">
        <v>22</v>
      </c>
      <c r="O25" s="601">
        <f t="shared" si="0"/>
        <v>0</v>
      </c>
      <c r="P25" s="594">
        <f>'Balance de Energía'!K32</f>
        <v>0</v>
      </c>
      <c r="Q25" s="595">
        <f t="shared" si="1"/>
        <v>0</v>
      </c>
      <c r="S25" s="468">
        <f t="shared" si="2"/>
        <v>0</v>
      </c>
      <c r="T25" s="469">
        <f t="shared" si="3"/>
        <v>0</v>
      </c>
      <c r="V25" s="593">
        <f t="shared" si="4"/>
        <v>0</v>
      </c>
      <c r="W25" s="594">
        <f t="shared" si="5"/>
        <v>0</v>
      </c>
      <c r="X25" s="595">
        <f t="shared" si="6"/>
        <v>0</v>
      </c>
      <c r="AE25" s="535" t="str">
        <f t="shared" si="7"/>
        <v/>
      </c>
      <c r="AF25" s="556"/>
      <c r="AG25" s="557"/>
      <c r="AH25" s="558"/>
      <c r="AI25" s="586">
        <f t="shared" si="8"/>
        <v>0</v>
      </c>
      <c r="AJ25" s="587">
        <f t="shared" si="9"/>
        <v>0</v>
      </c>
      <c r="AK25" s="535" t="e">
        <f t="shared" si="10"/>
        <v>#VALUE!</v>
      </c>
      <c r="AL25" s="536"/>
      <c r="AM25" s="536"/>
      <c r="AN25" s="536"/>
      <c r="AO25" s="536"/>
      <c r="AP25" s="536"/>
    </row>
    <row r="26" spans="1:42" x14ac:dyDescent="0.2">
      <c r="A26" s="451"/>
      <c r="B26" s="452"/>
      <c r="C26" s="453"/>
      <c r="D26" s="454"/>
      <c r="E26" s="452"/>
      <c r="F26" s="599"/>
      <c r="G26" s="599"/>
      <c r="H26" s="452"/>
      <c r="I26" s="456"/>
      <c r="J26" s="600"/>
      <c r="K26" s="457"/>
      <c r="L26" s="458"/>
      <c r="N26" s="427">
        <v>23</v>
      </c>
      <c r="O26" s="601">
        <f t="shared" si="0"/>
        <v>0</v>
      </c>
      <c r="P26" s="594">
        <f>'Balance de Energía'!K33</f>
        <v>0</v>
      </c>
      <c r="Q26" s="595">
        <f t="shared" si="1"/>
        <v>0</v>
      </c>
      <c r="S26" s="468">
        <f t="shared" si="2"/>
        <v>0</v>
      </c>
      <c r="T26" s="469">
        <f t="shared" si="3"/>
        <v>0</v>
      </c>
      <c r="V26" s="593">
        <f t="shared" si="4"/>
        <v>0</v>
      </c>
      <c r="W26" s="594">
        <f t="shared" si="5"/>
        <v>0</v>
      </c>
      <c r="X26" s="595">
        <f t="shared" si="6"/>
        <v>0</v>
      </c>
      <c r="AE26" s="535" t="str">
        <f t="shared" si="7"/>
        <v/>
      </c>
      <c r="AF26" s="556"/>
      <c r="AG26" s="557"/>
      <c r="AH26" s="558"/>
      <c r="AI26" s="586">
        <f t="shared" si="8"/>
        <v>0</v>
      </c>
      <c r="AJ26" s="587">
        <f t="shared" si="9"/>
        <v>0</v>
      </c>
      <c r="AK26" s="535" t="e">
        <f t="shared" si="10"/>
        <v>#VALUE!</v>
      </c>
      <c r="AL26" s="536"/>
      <c r="AM26" s="536"/>
      <c r="AN26" s="536"/>
      <c r="AO26" s="536"/>
      <c r="AP26" s="536"/>
    </row>
    <row r="27" spans="1:42" x14ac:dyDescent="0.2">
      <c r="A27" s="451"/>
      <c r="B27" s="452"/>
      <c r="C27" s="453"/>
      <c r="D27" s="454"/>
      <c r="E27" s="452"/>
      <c r="F27" s="599"/>
      <c r="G27" s="599"/>
      <c r="H27" s="452"/>
      <c r="I27" s="456"/>
      <c r="J27" s="600"/>
      <c r="K27" s="457"/>
      <c r="L27" s="458"/>
      <c r="N27" s="427">
        <v>24</v>
      </c>
      <c r="O27" s="601">
        <f t="shared" si="0"/>
        <v>0</v>
      </c>
      <c r="P27" s="594">
        <f>'Balance de Energía'!K34</f>
        <v>0</v>
      </c>
      <c r="Q27" s="595">
        <f t="shared" si="1"/>
        <v>0</v>
      </c>
      <c r="S27" s="468">
        <f t="shared" si="2"/>
        <v>0</v>
      </c>
      <c r="T27" s="469">
        <f t="shared" si="3"/>
        <v>0</v>
      </c>
      <c r="V27" s="593">
        <f t="shared" si="4"/>
        <v>0</v>
      </c>
      <c r="W27" s="594">
        <f t="shared" si="5"/>
        <v>0</v>
      </c>
      <c r="X27" s="595">
        <f t="shared" si="6"/>
        <v>0</v>
      </c>
      <c r="AE27" s="535" t="str">
        <f t="shared" si="7"/>
        <v/>
      </c>
      <c r="AF27" s="556"/>
      <c r="AG27" s="557"/>
      <c r="AH27" s="558"/>
      <c r="AI27" s="586">
        <f t="shared" si="8"/>
        <v>0</v>
      </c>
      <c r="AJ27" s="587">
        <f t="shared" si="9"/>
        <v>0</v>
      </c>
      <c r="AK27" s="535" t="e">
        <f t="shared" si="10"/>
        <v>#VALUE!</v>
      </c>
      <c r="AL27" s="536"/>
      <c r="AM27" s="536"/>
      <c r="AN27" s="536"/>
      <c r="AO27" s="536"/>
      <c r="AP27" s="536"/>
    </row>
    <row r="28" spans="1:42" x14ac:dyDescent="0.2">
      <c r="A28" s="451"/>
      <c r="B28" s="452"/>
      <c r="C28" s="453"/>
      <c r="D28" s="454"/>
      <c r="E28" s="452"/>
      <c r="F28" s="599"/>
      <c r="G28" s="599"/>
      <c r="H28" s="452"/>
      <c r="I28" s="456"/>
      <c r="J28" s="600"/>
      <c r="K28" s="457"/>
      <c r="L28" s="458"/>
      <c r="N28" s="427">
        <v>25</v>
      </c>
      <c r="O28" s="601">
        <f t="shared" si="0"/>
        <v>0</v>
      </c>
      <c r="P28" s="594">
        <f>'Balance de Energía'!K35</f>
        <v>0</v>
      </c>
      <c r="Q28" s="595">
        <f t="shared" si="1"/>
        <v>0</v>
      </c>
      <c r="S28" s="468">
        <f t="shared" si="2"/>
        <v>0</v>
      </c>
      <c r="T28" s="469">
        <f t="shared" si="3"/>
        <v>0</v>
      </c>
      <c r="V28" s="593">
        <f t="shared" si="4"/>
        <v>0</v>
      </c>
      <c r="W28" s="594">
        <f t="shared" si="5"/>
        <v>0</v>
      </c>
      <c r="X28" s="595">
        <f t="shared" si="6"/>
        <v>0</v>
      </c>
      <c r="AE28" s="535" t="str">
        <f t="shared" si="7"/>
        <v/>
      </c>
      <c r="AF28" s="556"/>
      <c r="AG28" s="557"/>
      <c r="AH28" s="558"/>
      <c r="AI28" s="586">
        <f t="shared" si="8"/>
        <v>0</v>
      </c>
      <c r="AJ28" s="587">
        <f t="shared" si="9"/>
        <v>0</v>
      </c>
      <c r="AK28" s="535" t="e">
        <f t="shared" si="10"/>
        <v>#VALUE!</v>
      </c>
      <c r="AL28" s="536"/>
      <c r="AM28" s="536"/>
      <c r="AN28" s="536"/>
      <c r="AO28" s="536"/>
      <c r="AP28" s="536"/>
    </row>
    <row r="29" spans="1:42" x14ac:dyDescent="0.2">
      <c r="A29" s="451"/>
      <c r="B29" s="452"/>
      <c r="C29" s="453"/>
      <c r="D29" s="454"/>
      <c r="E29" s="452"/>
      <c r="F29" s="599"/>
      <c r="G29" s="599"/>
      <c r="H29" s="452"/>
      <c r="I29" s="456"/>
      <c r="J29" s="600"/>
      <c r="K29" s="457"/>
      <c r="L29" s="458"/>
      <c r="N29" s="427">
        <v>26</v>
      </c>
      <c r="O29" s="601">
        <f t="shared" si="0"/>
        <v>0</v>
      </c>
      <c r="P29" s="594">
        <f>'Balance de Energía'!K36</f>
        <v>0</v>
      </c>
      <c r="Q29" s="595">
        <f t="shared" si="1"/>
        <v>0</v>
      </c>
      <c r="S29" s="468">
        <f t="shared" si="2"/>
        <v>0</v>
      </c>
      <c r="T29" s="469">
        <f t="shared" si="3"/>
        <v>0</v>
      </c>
      <c r="V29" s="593">
        <f t="shared" si="4"/>
        <v>0</v>
      </c>
      <c r="W29" s="594">
        <f t="shared" si="5"/>
        <v>0</v>
      </c>
      <c r="X29" s="595">
        <f t="shared" si="6"/>
        <v>0</v>
      </c>
      <c r="AE29" s="535" t="str">
        <f t="shared" si="7"/>
        <v/>
      </c>
      <c r="AF29" s="556"/>
      <c r="AG29" s="557"/>
      <c r="AH29" s="558"/>
      <c r="AI29" s="586">
        <f t="shared" si="8"/>
        <v>0</v>
      </c>
      <c r="AJ29" s="587">
        <f t="shared" si="9"/>
        <v>0</v>
      </c>
      <c r="AK29" s="535" t="e">
        <f t="shared" si="10"/>
        <v>#VALUE!</v>
      </c>
      <c r="AL29" s="536"/>
      <c r="AM29" s="536"/>
      <c r="AN29" s="536"/>
      <c r="AO29" s="536"/>
      <c r="AP29" s="536"/>
    </row>
    <row r="30" spans="1:42" x14ac:dyDescent="0.2">
      <c r="A30" s="451"/>
      <c r="B30" s="452"/>
      <c r="C30" s="453"/>
      <c r="D30" s="454"/>
      <c r="E30" s="452"/>
      <c r="F30" s="599"/>
      <c r="G30" s="599"/>
      <c r="H30" s="452"/>
      <c r="I30" s="456"/>
      <c r="J30" s="600"/>
      <c r="K30" s="457"/>
      <c r="L30" s="458"/>
      <c r="N30" s="427">
        <v>27</v>
      </c>
      <c r="O30" s="601">
        <f t="shared" si="0"/>
        <v>0</v>
      </c>
      <c r="P30" s="594">
        <f>'Balance de Energía'!K37</f>
        <v>0</v>
      </c>
      <c r="Q30" s="595">
        <f t="shared" si="1"/>
        <v>0</v>
      </c>
      <c r="S30" s="468">
        <f t="shared" si="2"/>
        <v>0</v>
      </c>
      <c r="T30" s="469">
        <f t="shared" si="3"/>
        <v>0</v>
      </c>
      <c r="V30" s="593">
        <f t="shared" si="4"/>
        <v>0</v>
      </c>
      <c r="W30" s="594">
        <f t="shared" si="5"/>
        <v>0</v>
      </c>
      <c r="X30" s="595">
        <f t="shared" si="6"/>
        <v>0</v>
      </c>
      <c r="AE30" s="535" t="str">
        <f t="shared" si="7"/>
        <v/>
      </c>
      <c r="AF30" s="556"/>
      <c r="AG30" s="557"/>
      <c r="AH30" s="558"/>
      <c r="AI30" s="586">
        <f t="shared" si="8"/>
        <v>0</v>
      </c>
      <c r="AJ30" s="587">
        <f t="shared" si="9"/>
        <v>0</v>
      </c>
      <c r="AK30" s="535" t="e">
        <f t="shared" si="10"/>
        <v>#VALUE!</v>
      </c>
      <c r="AL30" s="536"/>
      <c r="AM30" s="536"/>
      <c r="AN30" s="536"/>
      <c r="AO30" s="536"/>
      <c r="AP30" s="536"/>
    </row>
    <row r="31" spans="1:42" x14ac:dyDescent="0.2">
      <c r="A31" s="451"/>
      <c r="B31" s="452"/>
      <c r="C31" s="453"/>
      <c r="D31" s="454"/>
      <c r="E31" s="452"/>
      <c r="F31" s="599"/>
      <c r="G31" s="599"/>
      <c r="H31" s="452"/>
      <c r="I31" s="456"/>
      <c r="J31" s="600"/>
      <c r="K31" s="457"/>
      <c r="L31" s="458"/>
      <c r="N31" s="427">
        <v>28</v>
      </c>
      <c r="O31" s="601">
        <f t="shared" si="0"/>
        <v>0</v>
      </c>
      <c r="P31" s="594">
        <f>'Balance de Energía'!K38</f>
        <v>0</v>
      </c>
      <c r="Q31" s="595">
        <f t="shared" si="1"/>
        <v>0</v>
      </c>
      <c r="S31" s="468">
        <f t="shared" si="2"/>
        <v>0</v>
      </c>
      <c r="T31" s="469">
        <f t="shared" si="3"/>
        <v>0</v>
      </c>
      <c r="V31" s="593">
        <f t="shared" si="4"/>
        <v>0</v>
      </c>
      <c r="W31" s="594">
        <f t="shared" si="5"/>
        <v>0</v>
      </c>
      <c r="X31" s="595">
        <f t="shared" si="6"/>
        <v>0</v>
      </c>
      <c r="AE31" s="535" t="str">
        <f t="shared" si="7"/>
        <v/>
      </c>
      <c r="AF31" s="556"/>
      <c r="AG31" s="557"/>
      <c r="AH31" s="558"/>
      <c r="AI31" s="586">
        <f t="shared" si="8"/>
        <v>0</v>
      </c>
      <c r="AJ31" s="587">
        <f t="shared" si="9"/>
        <v>0</v>
      </c>
      <c r="AK31" s="535" t="e">
        <f t="shared" si="10"/>
        <v>#VALUE!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0</v>
      </c>
      <c r="P32" s="594">
        <f>'Balance de Energía'!K39</f>
        <v>0</v>
      </c>
      <c r="Q32" s="595">
        <f t="shared" si="1"/>
        <v>0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0</v>
      </c>
      <c r="P33" s="594">
        <f>'Balance de Energía'!K40</f>
        <v>0</v>
      </c>
      <c r="Q33" s="595">
        <f t="shared" si="1"/>
        <v>0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0</v>
      </c>
      <c r="P34" s="605">
        <f>'Balance de Energía'!K41</f>
        <v>0</v>
      </c>
      <c r="Q34" s="606">
        <f t="shared" si="1"/>
        <v>0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0</v>
      </c>
      <c r="P36" s="487">
        <f>AVERAGE(P4:P34)</f>
        <v>0</v>
      </c>
      <c r="Q36" s="488">
        <f>AVERAGE(Q4:Q34)</f>
        <v>0</v>
      </c>
      <c r="S36" s="489">
        <f>SUM(S4:S34)</f>
        <v>146776.79516756069</v>
      </c>
      <c r="T36" s="490">
        <f>SUM(T4:T34)</f>
        <v>5183374.0850000009</v>
      </c>
      <c r="V36" s="491">
        <f>SUM(V4:V34)</f>
        <v>0</v>
      </c>
      <c r="W36" s="492">
        <f>SUM(W4:W34)</f>
        <v>0</v>
      </c>
      <c r="X36" s="493">
        <f>SUM(X4:X34)</f>
        <v>0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7</v>
      </c>
      <c r="E37" s="484" t="s">
        <v>168</v>
      </c>
      <c r="F37" s="609">
        <f>MAX(F4:F34)</f>
        <v>778.78930700000001</v>
      </c>
      <c r="G37" s="609">
        <f>MAX(G4:G34)</f>
        <v>71.609832999999995</v>
      </c>
      <c r="I37" s="484" t="s">
        <v>169</v>
      </c>
      <c r="J37" s="610">
        <f>SUM(J5:J34)</f>
        <v>4316.7405399999998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5183.3737000000001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747.18850257142856</v>
      </c>
      <c r="G38" s="611">
        <f>AVERAGE(G4:G34)</f>
        <v>71.275612142857142</v>
      </c>
      <c r="I38" s="484" t="s">
        <v>171</v>
      </c>
      <c r="J38" s="482">
        <f>J37/35.31467</f>
        <v>122.23646830056744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7</v>
      </c>
      <c r="AH38" s="536"/>
      <c r="AI38" s="536"/>
      <c r="AJ38" s="590">
        <f>AJ37/SUM(AI5:AI34)</f>
        <v>1.2007610974596061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682.14312700000005</v>
      </c>
      <c r="G39" s="612">
        <f>MIN(G4:G34)</f>
        <v>70.636039999999994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821.90735282857145</v>
      </c>
      <c r="G44" s="613">
        <f>G38*(1+$F$43)</f>
        <v>78.403173357142862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672.46965231428567</v>
      </c>
      <c r="G45" s="613">
        <f>G38*(1-$F$43)</f>
        <v>64.148050928571436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10</v>
      </c>
      <c r="E3" s="443">
        <v>1</v>
      </c>
      <c r="F3" s="446">
        <v>902697</v>
      </c>
      <c r="G3" s="443">
        <v>0</v>
      </c>
      <c r="H3" s="446">
        <v>1428880</v>
      </c>
      <c r="I3" s="443">
        <v>0</v>
      </c>
      <c r="J3" s="443">
        <v>0</v>
      </c>
      <c r="K3" s="443">
        <v>0</v>
      </c>
      <c r="L3" s="446">
        <v>92.025300000000001</v>
      </c>
      <c r="M3" s="446">
        <v>21.03</v>
      </c>
      <c r="N3" s="447">
        <v>0</v>
      </c>
      <c r="O3" s="513">
        <v>7242</v>
      </c>
      <c r="P3" s="514">
        <f>F4-F3</f>
        <v>7242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7242</v>
      </c>
      <c r="W3" s="516">
        <f>V3*35.31467</f>
        <v>255748.84013999999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902697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902697</v>
      </c>
      <c r="AJ3" s="551">
        <f>(AI3-AH3)</f>
        <v>-1752</v>
      </c>
      <c r="AK3" s="536"/>
      <c r="AL3" s="552">
        <f>AH4-AH3</f>
        <v>-904449</v>
      </c>
      <c r="AM3" s="553">
        <f>AI4-AI3</f>
        <v>7242</v>
      </c>
      <c r="AN3" s="554">
        <f>(AM3-AL3)</f>
        <v>911691</v>
      </c>
      <c r="AO3" s="555">
        <f t="shared" ref="AO3:AO33" si="1">IFERROR(AN3/AM3,"")</f>
        <v>125.8893951946976</v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10</v>
      </c>
      <c r="E4" s="452">
        <v>2</v>
      </c>
      <c r="F4" s="455">
        <v>909939</v>
      </c>
      <c r="G4" s="452">
        <v>0</v>
      </c>
      <c r="H4" s="455">
        <v>1429760</v>
      </c>
      <c r="I4" s="452">
        <v>0</v>
      </c>
      <c r="J4" s="452">
        <v>0</v>
      </c>
      <c r="K4" s="452">
        <v>0</v>
      </c>
      <c r="L4" s="455">
        <v>91.547399999999996</v>
      </c>
      <c r="M4" s="455">
        <v>20.9</v>
      </c>
      <c r="N4" s="456">
        <v>0</v>
      </c>
      <c r="O4" s="520">
        <v>8292</v>
      </c>
      <c r="P4" s="514">
        <f t="shared" ref="P4:P33" si="2">F5-F4</f>
        <v>8292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8292</v>
      </c>
      <c r="W4" s="521">
        <f>V4*35.31467</f>
        <v>292829.24364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909939</v>
      </c>
      <c r="AF4" s="556"/>
      <c r="AG4" s="557"/>
      <c r="AH4" s="558"/>
      <c r="AI4" s="559">
        <f t="shared" si="0"/>
        <v>909939</v>
      </c>
      <c r="AJ4" s="560">
        <f t="shared" ref="AJ4:AJ34" si="6">(AI4-AH4)</f>
        <v>909939</v>
      </c>
      <c r="AK4" s="536"/>
      <c r="AL4" s="552">
        <f t="shared" ref="AL4:AM33" si="7">AH5-AH4</f>
        <v>0</v>
      </c>
      <c r="AM4" s="561">
        <f t="shared" si="7"/>
        <v>8292</v>
      </c>
      <c r="AN4" s="562">
        <f t="shared" ref="AN4:AN33" si="8">(AM4-AL4)</f>
        <v>8292</v>
      </c>
      <c r="AO4" s="563">
        <f t="shared" si="1"/>
        <v>1</v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10</v>
      </c>
      <c r="E5" s="452">
        <v>3</v>
      </c>
      <c r="F5" s="455">
        <v>918231</v>
      </c>
      <c r="G5" s="452">
        <v>0</v>
      </c>
      <c r="H5" s="455">
        <v>1430883</v>
      </c>
      <c r="I5" s="452">
        <v>0</v>
      </c>
      <c r="J5" s="452">
        <v>0</v>
      </c>
      <c r="K5" s="452">
        <v>0</v>
      </c>
      <c r="L5" s="455">
        <v>91.631500000000003</v>
      </c>
      <c r="M5" s="455">
        <v>20.8</v>
      </c>
      <c r="N5" s="456">
        <v>0</v>
      </c>
      <c r="O5" s="520">
        <v>7785</v>
      </c>
      <c r="P5" s="514">
        <f t="shared" si="2"/>
        <v>7785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7785</v>
      </c>
      <c r="W5" s="521">
        <f t="shared" ref="W5:W33" si="10">V5*35.31467</f>
        <v>274924.70594999997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918231</v>
      </c>
      <c r="AF5" s="556"/>
      <c r="AG5" s="557"/>
      <c r="AH5" s="558"/>
      <c r="AI5" s="559">
        <f t="shared" si="0"/>
        <v>918231</v>
      </c>
      <c r="AJ5" s="560">
        <f t="shared" si="6"/>
        <v>918231</v>
      </c>
      <c r="AK5" s="536"/>
      <c r="AL5" s="552">
        <f t="shared" si="7"/>
        <v>0</v>
      </c>
      <c r="AM5" s="561">
        <f t="shared" si="7"/>
        <v>7785</v>
      </c>
      <c r="AN5" s="562">
        <f t="shared" si="8"/>
        <v>7785</v>
      </c>
      <c r="AO5" s="563">
        <f t="shared" si="1"/>
        <v>1</v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10</v>
      </c>
      <c r="E6" s="452">
        <v>4</v>
      </c>
      <c r="F6" s="455">
        <v>926016</v>
      </c>
      <c r="G6" s="452">
        <v>0</v>
      </c>
      <c r="H6" s="455">
        <v>1431939</v>
      </c>
      <c r="I6" s="452">
        <v>0</v>
      </c>
      <c r="J6" s="452">
        <v>0</v>
      </c>
      <c r="K6" s="452">
        <v>0</v>
      </c>
      <c r="L6" s="455">
        <v>91.824100000000001</v>
      </c>
      <c r="M6" s="455">
        <v>21.2</v>
      </c>
      <c r="N6" s="456">
        <v>0</v>
      </c>
      <c r="O6" s="520">
        <v>8000</v>
      </c>
      <c r="P6" s="514">
        <f t="shared" si="2"/>
        <v>8000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8000</v>
      </c>
      <c r="W6" s="521">
        <f t="shared" si="10"/>
        <v>282517.36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926016</v>
      </c>
      <c r="AF6" s="556"/>
      <c r="AG6" s="557"/>
      <c r="AH6" s="558"/>
      <c r="AI6" s="559">
        <f t="shared" si="0"/>
        <v>926016</v>
      </c>
      <c r="AJ6" s="560">
        <f t="shared" si="6"/>
        <v>926016</v>
      </c>
      <c r="AK6" s="536"/>
      <c r="AL6" s="552">
        <f t="shared" si="7"/>
        <v>392260</v>
      </c>
      <c r="AM6" s="561">
        <f t="shared" si="7"/>
        <v>8000</v>
      </c>
      <c r="AN6" s="562">
        <f t="shared" si="8"/>
        <v>-384260</v>
      </c>
      <c r="AO6" s="563">
        <f t="shared" si="1"/>
        <v>-48.032499999999999</v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10</v>
      </c>
      <c r="E7" s="452">
        <v>5</v>
      </c>
      <c r="F7" s="455">
        <v>934016</v>
      </c>
      <c r="G7" s="452">
        <v>0</v>
      </c>
      <c r="H7" s="455">
        <v>1433024</v>
      </c>
      <c r="I7" s="452">
        <v>0</v>
      </c>
      <c r="J7" s="452">
        <v>0</v>
      </c>
      <c r="K7" s="452">
        <v>0</v>
      </c>
      <c r="L7" s="455">
        <v>91.7697</v>
      </c>
      <c r="M7" s="455">
        <v>21</v>
      </c>
      <c r="N7" s="456">
        <v>0</v>
      </c>
      <c r="O7" s="520">
        <v>6136</v>
      </c>
      <c r="P7" s="514">
        <f t="shared" si="2"/>
        <v>6136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6136</v>
      </c>
      <c r="W7" s="521">
        <f t="shared" si="10"/>
        <v>216690.81511999998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934016</v>
      </c>
      <c r="AF7" s="556">
        <v>177</v>
      </c>
      <c r="AG7" s="557">
        <v>1</v>
      </c>
      <c r="AH7" s="558">
        <v>392260</v>
      </c>
      <c r="AI7" s="559">
        <f t="shared" si="0"/>
        <v>934016</v>
      </c>
      <c r="AJ7" s="560">
        <f t="shared" si="6"/>
        <v>541756</v>
      </c>
      <c r="AK7" s="536"/>
      <c r="AL7" s="552">
        <f t="shared" si="7"/>
        <v>-392260</v>
      </c>
      <c r="AM7" s="561">
        <f t="shared" si="7"/>
        <v>6136</v>
      </c>
      <c r="AN7" s="562">
        <f t="shared" si="8"/>
        <v>398396</v>
      </c>
      <c r="AO7" s="563">
        <f t="shared" si="1"/>
        <v>64.92764015645372</v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10</v>
      </c>
      <c r="E8" s="452">
        <v>6</v>
      </c>
      <c r="F8" s="455">
        <v>940152</v>
      </c>
      <c r="G8" s="452">
        <v>0</v>
      </c>
      <c r="H8" s="455">
        <v>1433860</v>
      </c>
      <c r="I8" s="452">
        <v>0</v>
      </c>
      <c r="J8" s="452">
        <v>0</v>
      </c>
      <c r="K8" s="452">
        <v>0</v>
      </c>
      <c r="L8" s="455">
        <v>91.487300000000005</v>
      </c>
      <c r="M8" s="455">
        <v>21.6</v>
      </c>
      <c r="N8" s="456">
        <v>0</v>
      </c>
      <c r="O8" s="520">
        <v>5360</v>
      </c>
      <c r="P8" s="514">
        <f t="shared" si="2"/>
        <v>5360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5360</v>
      </c>
      <c r="W8" s="521">
        <f t="shared" si="10"/>
        <v>189286.6312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940152</v>
      </c>
      <c r="AF8" s="556"/>
      <c r="AG8" s="557"/>
      <c r="AH8" s="558"/>
      <c r="AI8" s="559">
        <f t="shared" si="0"/>
        <v>940152</v>
      </c>
      <c r="AJ8" s="560">
        <f t="shared" si="6"/>
        <v>940152</v>
      </c>
      <c r="AK8" s="536"/>
      <c r="AL8" s="552">
        <f t="shared" si="7"/>
        <v>0</v>
      </c>
      <c r="AM8" s="561">
        <f t="shared" si="7"/>
        <v>5360</v>
      </c>
      <c r="AN8" s="562">
        <f t="shared" si="8"/>
        <v>5360</v>
      </c>
      <c r="AO8" s="563">
        <f t="shared" si="1"/>
        <v>1</v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10</v>
      </c>
      <c r="E9" s="452">
        <v>7</v>
      </c>
      <c r="F9" s="455">
        <v>945512</v>
      </c>
      <c r="G9" s="452">
        <v>0</v>
      </c>
      <c r="H9" s="455">
        <v>1434590</v>
      </c>
      <c r="I9" s="452">
        <v>0</v>
      </c>
      <c r="J9" s="452">
        <v>0</v>
      </c>
      <c r="K9" s="452">
        <v>0</v>
      </c>
      <c r="L9" s="455">
        <v>91.469300000000004</v>
      </c>
      <c r="M9" s="455">
        <v>21.8</v>
      </c>
      <c r="N9" s="456">
        <v>0</v>
      </c>
      <c r="O9" s="520">
        <v>5520</v>
      </c>
      <c r="P9" s="514">
        <f t="shared" si="2"/>
        <v>5520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5520</v>
      </c>
      <c r="W9" s="521">
        <f t="shared" si="10"/>
        <v>194936.97839999999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945512</v>
      </c>
      <c r="AF9" s="556"/>
      <c r="AG9" s="557"/>
      <c r="AH9" s="558"/>
      <c r="AI9" s="559">
        <f t="shared" si="0"/>
        <v>945512</v>
      </c>
      <c r="AJ9" s="560">
        <f t="shared" si="6"/>
        <v>945512</v>
      </c>
      <c r="AK9" s="536"/>
      <c r="AL9" s="552">
        <f t="shared" si="7"/>
        <v>0</v>
      </c>
      <c r="AM9" s="561">
        <f t="shared" si="7"/>
        <v>5520</v>
      </c>
      <c r="AN9" s="562">
        <f t="shared" si="8"/>
        <v>5520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10</v>
      </c>
      <c r="E10" s="452">
        <v>8</v>
      </c>
      <c r="F10" s="455">
        <v>951032</v>
      </c>
      <c r="G10" s="452">
        <v>0</v>
      </c>
      <c r="H10" s="455">
        <v>1435342</v>
      </c>
      <c r="I10" s="452">
        <v>0</v>
      </c>
      <c r="J10" s="452">
        <v>0</v>
      </c>
      <c r="K10" s="452">
        <v>0</v>
      </c>
      <c r="L10" s="455">
        <v>91.532300000000006</v>
      </c>
      <c r="M10" s="455">
        <v>21.9</v>
      </c>
      <c r="N10" s="456">
        <v>0</v>
      </c>
      <c r="O10" s="520">
        <v>0</v>
      </c>
      <c r="P10" s="514">
        <f t="shared" si="2"/>
        <v>-951032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951032</v>
      </c>
      <c r="AF10" s="556"/>
      <c r="AG10" s="557"/>
      <c r="AH10" s="558"/>
      <c r="AI10" s="559">
        <f t="shared" si="0"/>
        <v>951032</v>
      </c>
      <c r="AJ10" s="560">
        <f t="shared" si="6"/>
        <v>951032</v>
      </c>
      <c r="AK10" s="536"/>
      <c r="AL10" s="552">
        <f t="shared" si="7"/>
        <v>0</v>
      </c>
      <c r="AM10" s="561">
        <f t="shared" si="7"/>
        <v>-951032</v>
      </c>
      <c r="AN10" s="562">
        <f t="shared" si="8"/>
        <v>-951032</v>
      </c>
      <c r="AO10" s="563">
        <f t="shared" si="1"/>
        <v>1</v>
      </c>
      <c r="AP10" s="536"/>
    </row>
    <row r="11" spans="1:42" x14ac:dyDescent="0.2">
      <c r="A11" s="451"/>
      <c r="B11" s="453"/>
      <c r="C11" s="452"/>
      <c r="D11" s="452"/>
      <c r="E11" s="452"/>
      <c r="F11" s="455"/>
      <c r="G11" s="452"/>
      <c r="H11" s="455"/>
      <c r="I11" s="452"/>
      <c r="J11" s="452"/>
      <c r="K11" s="452"/>
      <c r="L11" s="455"/>
      <c r="M11" s="455"/>
      <c r="N11" s="456"/>
      <c r="O11" s="520"/>
      <c r="P11" s="514">
        <f t="shared" si="2"/>
        <v>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/>
      </c>
      <c r="AF11" s="556"/>
      <c r="AG11" s="557"/>
      <c r="AH11" s="558"/>
      <c r="AI11" s="559">
        <f t="shared" si="0"/>
        <v>0</v>
      </c>
      <c r="AJ11" s="560">
        <f t="shared" si="6"/>
        <v>0</v>
      </c>
      <c r="AK11" s="536"/>
      <c r="AL11" s="552">
        <f t="shared" si="7"/>
        <v>0</v>
      </c>
      <c r="AM11" s="561">
        <f t="shared" si="7"/>
        <v>0</v>
      </c>
      <c r="AN11" s="562">
        <f t="shared" si="8"/>
        <v>0</v>
      </c>
      <c r="AO11" s="563" t="str">
        <f t="shared" si="1"/>
        <v/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/>
      <c r="AG12" s="557"/>
      <c r="AH12" s="558"/>
      <c r="AI12" s="559">
        <f t="shared" si="0"/>
        <v>0</v>
      </c>
      <c r="AJ12" s="560">
        <f t="shared" si="6"/>
        <v>0</v>
      </c>
      <c r="AK12" s="536"/>
      <c r="AL12" s="552">
        <f t="shared" si="7"/>
        <v>0</v>
      </c>
      <c r="AM12" s="561">
        <f t="shared" si="7"/>
        <v>0</v>
      </c>
      <c r="AN12" s="562">
        <f t="shared" si="8"/>
        <v>0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/>
      <c r="AG13" s="557"/>
      <c r="AH13" s="558"/>
      <c r="AI13" s="559">
        <f t="shared" si="0"/>
        <v>0</v>
      </c>
      <c r="AJ13" s="560">
        <f t="shared" si="6"/>
        <v>0</v>
      </c>
      <c r="AK13" s="536"/>
      <c r="AL13" s="552">
        <f t="shared" si="7"/>
        <v>0</v>
      </c>
      <c r="AM13" s="561">
        <f t="shared" si="7"/>
        <v>0</v>
      </c>
      <c r="AN13" s="562">
        <f t="shared" si="8"/>
        <v>0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/>
      <c r="AG14" s="557"/>
      <c r="AH14" s="558"/>
      <c r="AI14" s="559">
        <f t="shared" si="0"/>
        <v>0</v>
      </c>
      <c r="AJ14" s="560">
        <f t="shared" si="6"/>
        <v>0</v>
      </c>
      <c r="AK14" s="536"/>
      <c r="AL14" s="552">
        <f t="shared" si="7"/>
        <v>0</v>
      </c>
      <c r="AM14" s="561">
        <f t="shared" si="7"/>
        <v>0</v>
      </c>
      <c r="AN14" s="562">
        <f t="shared" si="8"/>
        <v>0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/>
      <c r="AG15" s="557"/>
      <c r="AH15" s="558"/>
      <c r="AI15" s="559">
        <f t="shared" si="0"/>
        <v>0</v>
      </c>
      <c r="AJ15" s="560">
        <f t="shared" si="6"/>
        <v>0</v>
      </c>
      <c r="AK15" s="536"/>
      <c r="AL15" s="552">
        <f t="shared" si="7"/>
        <v>0</v>
      </c>
      <c r="AM15" s="561">
        <f t="shared" si="7"/>
        <v>0</v>
      </c>
      <c r="AN15" s="562">
        <f t="shared" si="8"/>
        <v>0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/>
      <c r="AG16" s="557"/>
      <c r="AH16" s="558"/>
      <c r="AI16" s="559">
        <f t="shared" si="0"/>
        <v>0</v>
      </c>
      <c r="AJ16" s="560">
        <f t="shared" si="6"/>
        <v>0</v>
      </c>
      <c r="AK16" s="536"/>
      <c r="AL16" s="552">
        <f t="shared" si="7"/>
        <v>0</v>
      </c>
      <c r="AM16" s="561">
        <f t="shared" si="7"/>
        <v>0</v>
      </c>
      <c r="AN16" s="562">
        <f t="shared" si="8"/>
        <v>0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/>
      <c r="AG17" s="557"/>
      <c r="AH17" s="558"/>
      <c r="AI17" s="559">
        <f t="shared" si="0"/>
        <v>0</v>
      </c>
      <c r="AJ17" s="560">
        <f t="shared" si="6"/>
        <v>0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0</v>
      </c>
      <c r="AM24" s="561">
        <f t="shared" si="7"/>
        <v>0</v>
      </c>
      <c r="AN24" s="562">
        <f t="shared" si="8"/>
        <v>0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/>
      <c r="AG25" s="557"/>
      <c r="AH25" s="558"/>
      <c r="AI25" s="559">
        <f t="shared" si="0"/>
        <v>0</v>
      </c>
      <c r="AJ25" s="560">
        <f t="shared" si="6"/>
        <v>0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/>
      <c r="AG26" s="557"/>
      <c r="AH26" s="558"/>
      <c r="AI26" s="559">
        <f t="shared" si="0"/>
        <v>0</v>
      </c>
      <c r="AJ26" s="560">
        <f t="shared" si="6"/>
        <v>0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/>
      <c r="AG27" s="557"/>
      <c r="AH27" s="558"/>
      <c r="AI27" s="559">
        <f t="shared" si="0"/>
        <v>0</v>
      </c>
      <c r="AJ27" s="560">
        <f t="shared" si="6"/>
        <v>0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/>
      <c r="AG28" s="557"/>
      <c r="AH28" s="558"/>
      <c r="AI28" s="559">
        <f t="shared" si="0"/>
        <v>0</v>
      </c>
      <c r="AJ28" s="560">
        <f t="shared" si="6"/>
        <v>0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/>
      <c r="AG29" s="557"/>
      <c r="AH29" s="558"/>
      <c r="AI29" s="559">
        <f t="shared" si="0"/>
        <v>0</v>
      </c>
      <c r="AJ29" s="560">
        <f t="shared" si="6"/>
        <v>0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8</v>
      </c>
      <c r="K36" s="484" t="s">
        <v>168</v>
      </c>
      <c r="L36" s="486">
        <f>MAX(L3:L34)</f>
        <v>92.025300000000001</v>
      </c>
      <c r="M36" s="486">
        <f>MAX(M3:M34)</f>
        <v>21.9</v>
      </c>
      <c r="N36" s="484" t="s">
        <v>63</v>
      </c>
      <c r="O36" s="486">
        <f>SUM(O3:O33)</f>
        <v>48335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48335</v>
      </c>
      <c r="W36" s="490">
        <f>SUM(W3:W33)</f>
        <v>1706934.5744499997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5349158</v>
      </c>
      <c r="AK36" s="576" t="s">
        <v>175</v>
      </c>
      <c r="AL36" s="577"/>
      <c r="AM36" s="577"/>
      <c r="AN36" s="575">
        <f>SUM(AN3:AN33)</f>
        <v>1752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91.660862499999993</v>
      </c>
      <c r="M37" s="494">
        <f>AVERAGE(M3:M34)</f>
        <v>21.278750000000002</v>
      </c>
      <c r="N37" s="484" t="s">
        <v>195</v>
      </c>
      <c r="O37" s="497">
        <f>O36*35.31467</f>
        <v>1706934.57445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4</v>
      </c>
      <c r="AH37" s="536"/>
      <c r="AI37" s="536"/>
      <c r="AJ37" s="536"/>
      <c r="AK37" s="536"/>
      <c r="AL37" s="536"/>
      <c r="AM37" s="536"/>
      <c r="AN37" s="580">
        <f>IFERROR(AN36/SUM(AM3:AM33),"")</f>
        <v>-1.9408505844153686E-3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91.469300000000004</v>
      </c>
      <c r="M38" s="497">
        <f>MIN(M3:M34)</f>
        <v>20.8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100.82694875</v>
      </c>
      <c r="M44" s="503">
        <f>M37*(1+$L$43)</f>
        <v>23.406625000000005</v>
      </c>
    </row>
    <row r="45" spans="1:42" x14ac:dyDescent="0.2">
      <c r="K45" s="502" t="s">
        <v>184</v>
      </c>
      <c r="L45" s="503">
        <f>L37*(1-$L$43)</f>
        <v>82.494776250000001</v>
      </c>
      <c r="M45" s="503">
        <f>M37*(1-$L$43)</f>
        <v>19.150875000000003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10</v>
      </c>
      <c r="E3" s="443">
        <v>1</v>
      </c>
      <c r="F3" s="446">
        <v>563837</v>
      </c>
      <c r="G3" s="443">
        <v>0</v>
      </c>
      <c r="H3" s="446">
        <v>922520</v>
      </c>
      <c r="I3" s="443">
        <v>0</v>
      </c>
      <c r="J3" s="443">
        <v>0</v>
      </c>
      <c r="K3" s="443">
        <v>0</v>
      </c>
      <c r="L3" s="446">
        <v>91.323400000000007</v>
      </c>
      <c r="M3" s="446">
        <v>18.66</v>
      </c>
      <c r="N3" s="447">
        <v>0</v>
      </c>
      <c r="O3" s="513">
        <v>2883</v>
      </c>
      <c r="P3" s="514">
        <f>F4-F3</f>
        <v>2883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2883</v>
      </c>
      <c r="W3" s="516">
        <f>V3*35.31467</f>
        <v>101812.19361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563837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563837</v>
      </c>
      <c r="AJ3" s="551">
        <f>(AI3-AH3)</f>
        <v>324512</v>
      </c>
      <c r="AK3" s="536"/>
      <c r="AL3" s="552">
        <f>AH4-AH3</f>
        <v>2177</v>
      </c>
      <c r="AM3" s="553">
        <f>AI4-AI3</f>
        <v>2883</v>
      </c>
      <c r="AN3" s="554">
        <f>(AM3-AL3)</f>
        <v>706</v>
      </c>
      <c r="AO3" s="555">
        <f t="shared" ref="AO3:AO33" si="1">IFERROR(AN3/AM3,"")</f>
        <v>0.24488380159556017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10</v>
      </c>
      <c r="E4" s="452">
        <v>2</v>
      </c>
      <c r="F4" s="455">
        <v>566720</v>
      </c>
      <c r="G4" s="452">
        <v>0</v>
      </c>
      <c r="H4" s="455">
        <v>922831</v>
      </c>
      <c r="I4" s="452">
        <v>0</v>
      </c>
      <c r="J4" s="452">
        <v>0</v>
      </c>
      <c r="K4" s="452">
        <v>0</v>
      </c>
      <c r="L4" s="455">
        <v>91.015000000000001</v>
      </c>
      <c r="M4" s="455">
        <v>18.100000000000001</v>
      </c>
      <c r="N4" s="456">
        <v>0</v>
      </c>
      <c r="O4" s="520">
        <v>2818</v>
      </c>
      <c r="P4" s="514">
        <f t="shared" ref="P4:P33" si="2">F5-F4</f>
        <v>2818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2818</v>
      </c>
      <c r="W4" s="521">
        <f>V4*35.31467</f>
        <v>99516.740059999996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566720</v>
      </c>
      <c r="AF4" s="556">
        <v>205</v>
      </c>
      <c r="AG4" s="557">
        <v>2</v>
      </c>
      <c r="AH4" s="558">
        <v>241502</v>
      </c>
      <c r="AI4" s="559">
        <f t="shared" si="0"/>
        <v>566720</v>
      </c>
      <c r="AJ4" s="560">
        <f t="shared" ref="AJ4:AJ34" si="6">(AI4-AH4)</f>
        <v>325218</v>
      </c>
      <c r="AK4" s="536"/>
      <c r="AL4" s="552">
        <f t="shared" ref="AL4:AM33" si="7">AH5-AH4</f>
        <v>0</v>
      </c>
      <c r="AM4" s="561">
        <f t="shared" si="7"/>
        <v>2818</v>
      </c>
      <c r="AN4" s="562">
        <f t="shared" ref="AN4:AN33" si="8">(AM4-AL4)</f>
        <v>2818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10</v>
      </c>
      <c r="E5" s="452">
        <v>3</v>
      </c>
      <c r="F5" s="455">
        <v>569538</v>
      </c>
      <c r="G5" s="452">
        <v>0</v>
      </c>
      <c r="H5" s="455">
        <v>923210</v>
      </c>
      <c r="I5" s="452">
        <v>0</v>
      </c>
      <c r="J5" s="452">
        <v>0</v>
      </c>
      <c r="K5" s="452">
        <v>0</v>
      </c>
      <c r="L5" s="455">
        <v>91.388300000000001</v>
      </c>
      <c r="M5" s="455">
        <v>17.8</v>
      </c>
      <c r="N5" s="456">
        <v>0</v>
      </c>
      <c r="O5" s="520">
        <v>3191</v>
      </c>
      <c r="P5" s="514">
        <f t="shared" si="2"/>
        <v>3191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3191</v>
      </c>
      <c r="W5" s="521">
        <f t="shared" ref="W5:W33" si="10">V5*35.31467</f>
        <v>112689.11197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569538</v>
      </c>
      <c r="AF5" s="556">
        <v>205</v>
      </c>
      <c r="AG5" s="557">
        <v>3</v>
      </c>
      <c r="AH5" s="558">
        <v>241502</v>
      </c>
      <c r="AI5" s="559">
        <f t="shared" si="0"/>
        <v>569538</v>
      </c>
      <c r="AJ5" s="560">
        <f t="shared" si="6"/>
        <v>328036</v>
      </c>
      <c r="AK5" s="536"/>
      <c r="AL5" s="552">
        <f t="shared" si="7"/>
        <v>333</v>
      </c>
      <c r="AM5" s="561">
        <f t="shared" si="7"/>
        <v>3191</v>
      </c>
      <c r="AN5" s="562">
        <f t="shared" si="8"/>
        <v>2858</v>
      </c>
      <c r="AO5" s="563">
        <f t="shared" si="1"/>
        <v>0.89564399874647449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10</v>
      </c>
      <c r="E6" s="452">
        <v>4</v>
      </c>
      <c r="F6" s="455">
        <v>572729</v>
      </c>
      <c r="G6" s="452">
        <v>0</v>
      </c>
      <c r="H6" s="455">
        <v>923639</v>
      </c>
      <c r="I6" s="452">
        <v>0</v>
      </c>
      <c r="J6" s="452">
        <v>0</v>
      </c>
      <c r="K6" s="452">
        <v>0</v>
      </c>
      <c r="L6" s="455">
        <v>91.802400000000006</v>
      </c>
      <c r="M6" s="455">
        <v>18.5</v>
      </c>
      <c r="N6" s="456">
        <v>0</v>
      </c>
      <c r="O6" s="520">
        <v>3076</v>
      </c>
      <c r="P6" s="514">
        <f t="shared" si="2"/>
        <v>3076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3076</v>
      </c>
      <c r="W6" s="521">
        <f t="shared" si="10"/>
        <v>108627.92492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572729</v>
      </c>
      <c r="AF6" s="556">
        <v>205</v>
      </c>
      <c r="AG6" s="557">
        <v>4</v>
      </c>
      <c r="AH6" s="558">
        <v>241835</v>
      </c>
      <c r="AI6" s="559">
        <f t="shared" si="0"/>
        <v>572729</v>
      </c>
      <c r="AJ6" s="560">
        <f t="shared" si="6"/>
        <v>330894</v>
      </c>
      <c r="AK6" s="536"/>
      <c r="AL6" s="552">
        <f t="shared" si="7"/>
        <v>2663</v>
      </c>
      <c r="AM6" s="561">
        <f t="shared" si="7"/>
        <v>3076</v>
      </c>
      <c r="AN6" s="562">
        <f t="shared" si="8"/>
        <v>413</v>
      </c>
      <c r="AO6" s="563">
        <f t="shared" si="1"/>
        <v>0.13426527958387516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10</v>
      </c>
      <c r="E7" s="452">
        <v>5</v>
      </c>
      <c r="F7" s="455">
        <v>575805</v>
      </c>
      <c r="G7" s="452">
        <v>0</v>
      </c>
      <c r="H7" s="455">
        <v>924052</v>
      </c>
      <c r="I7" s="452">
        <v>0</v>
      </c>
      <c r="J7" s="452">
        <v>0</v>
      </c>
      <c r="K7" s="452">
        <v>0</v>
      </c>
      <c r="L7" s="455">
        <v>91.814400000000006</v>
      </c>
      <c r="M7" s="455">
        <v>18.2</v>
      </c>
      <c r="N7" s="456">
        <v>0</v>
      </c>
      <c r="O7" s="520">
        <v>3151</v>
      </c>
      <c r="P7" s="514">
        <f t="shared" si="2"/>
        <v>3151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3151</v>
      </c>
      <c r="W7" s="521">
        <f t="shared" si="10"/>
        <v>111276.52516999999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575805</v>
      </c>
      <c r="AF7" s="556">
        <v>205</v>
      </c>
      <c r="AG7" s="557">
        <v>5</v>
      </c>
      <c r="AH7" s="558">
        <v>244498</v>
      </c>
      <c r="AI7" s="559">
        <f t="shared" si="0"/>
        <v>575805</v>
      </c>
      <c r="AJ7" s="560">
        <f t="shared" si="6"/>
        <v>331307</v>
      </c>
      <c r="AK7" s="536"/>
      <c r="AL7" s="552">
        <f t="shared" si="7"/>
        <v>2166</v>
      </c>
      <c r="AM7" s="561">
        <f t="shared" si="7"/>
        <v>3151</v>
      </c>
      <c r="AN7" s="562">
        <f t="shared" si="8"/>
        <v>985</v>
      </c>
      <c r="AO7" s="563">
        <f t="shared" si="1"/>
        <v>0.31259917486512218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10</v>
      </c>
      <c r="E8" s="452">
        <v>6</v>
      </c>
      <c r="F8" s="455">
        <v>578956</v>
      </c>
      <c r="G8" s="452">
        <v>0</v>
      </c>
      <c r="H8" s="455">
        <v>924480</v>
      </c>
      <c r="I8" s="452">
        <v>0</v>
      </c>
      <c r="J8" s="452">
        <v>0</v>
      </c>
      <c r="K8" s="452">
        <v>0</v>
      </c>
      <c r="L8" s="455">
        <v>91.023399999999995</v>
      </c>
      <c r="M8" s="455">
        <v>18.899999999999999</v>
      </c>
      <c r="N8" s="456">
        <v>0</v>
      </c>
      <c r="O8" s="520">
        <v>2785</v>
      </c>
      <c r="P8" s="514">
        <f t="shared" si="2"/>
        <v>2785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2785</v>
      </c>
      <c r="W8" s="521">
        <f t="shared" si="10"/>
        <v>98351.355949999997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578956</v>
      </c>
      <c r="AF8" s="556">
        <v>205</v>
      </c>
      <c r="AG8" s="557">
        <v>6</v>
      </c>
      <c r="AH8" s="558">
        <v>246664</v>
      </c>
      <c r="AI8" s="559">
        <f t="shared" si="0"/>
        <v>578956</v>
      </c>
      <c r="AJ8" s="560">
        <f t="shared" si="6"/>
        <v>332292</v>
      </c>
      <c r="AK8" s="536"/>
      <c r="AL8" s="552">
        <f t="shared" si="7"/>
        <v>1559</v>
      </c>
      <c r="AM8" s="561">
        <f t="shared" si="7"/>
        <v>2785</v>
      </c>
      <c r="AN8" s="562">
        <f t="shared" si="8"/>
        <v>1226</v>
      </c>
      <c r="AO8" s="563">
        <f t="shared" si="1"/>
        <v>0.4402154398563734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10</v>
      </c>
      <c r="E9" s="452">
        <v>7</v>
      </c>
      <c r="F9" s="455">
        <v>581741</v>
      </c>
      <c r="G9" s="452">
        <v>0</v>
      </c>
      <c r="H9" s="455">
        <v>924859</v>
      </c>
      <c r="I9" s="452">
        <v>0</v>
      </c>
      <c r="J9" s="452">
        <v>0</v>
      </c>
      <c r="K9" s="452">
        <v>0</v>
      </c>
      <c r="L9" s="455">
        <v>90.724000000000004</v>
      </c>
      <c r="M9" s="455">
        <v>19.2</v>
      </c>
      <c r="N9" s="456">
        <v>0</v>
      </c>
      <c r="O9" s="520">
        <v>3021</v>
      </c>
      <c r="P9" s="514">
        <f t="shared" si="2"/>
        <v>3021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3021</v>
      </c>
      <c r="W9" s="521">
        <f t="shared" si="10"/>
        <v>106685.61807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581741</v>
      </c>
      <c r="AF9" s="556">
        <v>205</v>
      </c>
      <c r="AG9" s="557">
        <v>7</v>
      </c>
      <c r="AH9" s="558">
        <v>248223</v>
      </c>
      <c r="AI9" s="559">
        <f t="shared" si="0"/>
        <v>581741</v>
      </c>
      <c r="AJ9" s="560">
        <f t="shared" si="6"/>
        <v>333518</v>
      </c>
      <c r="AK9" s="536"/>
      <c r="AL9" s="552">
        <f t="shared" si="7"/>
        <v>1806</v>
      </c>
      <c r="AM9" s="561">
        <f t="shared" si="7"/>
        <v>3021</v>
      </c>
      <c r="AN9" s="562">
        <f t="shared" si="8"/>
        <v>1215</v>
      </c>
      <c r="AO9" s="563">
        <f t="shared" si="1"/>
        <v>0.40218470705064546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10</v>
      </c>
      <c r="E10" s="452">
        <v>8</v>
      </c>
      <c r="F10" s="455">
        <v>584762</v>
      </c>
      <c r="G10" s="452">
        <v>0</v>
      </c>
      <c r="H10" s="455">
        <v>925270</v>
      </c>
      <c r="I10" s="452">
        <v>0</v>
      </c>
      <c r="J10" s="452">
        <v>0</v>
      </c>
      <c r="K10" s="452">
        <v>0</v>
      </c>
      <c r="L10" s="455">
        <v>90.779899999999998</v>
      </c>
      <c r="M10" s="455">
        <v>19.100000000000001</v>
      </c>
      <c r="N10" s="456">
        <v>0</v>
      </c>
      <c r="O10" s="520">
        <v>0</v>
      </c>
      <c r="P10" s="514">
        <f t="shared" si="2"/>
        <v>-584762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584762</v>
      </c>
      <c r="AF10" s="556">
        <v>205</v>
      </c>
      <c r="AG10" s="557">
        <v>8</v>
      </c>
      <c r="AH10" s="558">
        <v>250029</v>
      </c>
      <c r="AI10" s="559">
        <f t="shared" si="0"/>
        <v>584762</v>
      </c>
      <c r="AJ10" s="560">
        <f t="shared" si="6"/>
        <v>334733</v>
      </c>
      <c r="AK10" s="536"/>
      <c r="AL10" s="552">
        <f t="shared" si="7"/>
        <v>1484</v>
      </c>
      <c r="AM10" s="561">
        <f t="shared" si="7"/>
        <v>-584762</v>
      </c>
      <c r="AN10" s="562">
        <f t="shared" si="8"/>
        <v>-586246</v>
      </c>
      <c r="AO10" s="563">
        <f t="shared" si="1"/>
        <v>1.0025377846029666</v>
      </c>
      <c r="AP10" s="536"/>
    </row>
    <row r="11" spans="1:42" x14ac:dyDescent="0.2">
      <c r="A11" s="451"/>
      <c r="B11" s="453"/>
      <c r="C11" s="452"/>
      <c r="D11" s="452"/>
      <c r="E11" s="452"/>
      <c r="F11" s="455"/>
      <c r="G11" s="452"/>
      <c r="H11" s="455"/>
      <c r="I11" s="452"/>
      <c r="J11" s="452"/>
      <c r="K11" s="452"/>
      <c r="L11" s="455"/>
      <c r="M11" s="455"/>
      <c r="N11" s="456"/>
      <c r="O11" s="520"/>
      <c r="P11" s="514">
        <f t="shared" si="2"/>
        <v>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/>
      </c>
      <c r="AF11" s="556">
        <v>205</v>
      </c>
      <c r="AG11" s="557">
        <v>9</v>
      </c>
      <c r="AH11" s="558">
        <v>251513</v>
      </c>
      <c r="AI11" s="559">
        <f t="shared" si="0"/>
        <v>0</v>
      </c>
      <c r="AJ11" s="560">
        <f t="shared" si="6"/>
        <v>-251513</v>
      </c>
      <c r="AK11" s="536"/>
      <c r="AL11" s="552">
        <f t="shared" si="7"/>
        <v>1740</v>
      </c>
      <c r="AM11" s="561">
        <f t="shared" si="7"/>
        <v>0</v>
      </c>
      <c r="AN11" s="562">
        <f t="shared" si="8"/>
        <v>-1740</v>
      </c>
      <c r="AO11" s="563" t="str">
        <f t="shared" si="1"/>
        <v/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>
        <v>205</v>
      </c>
      <c r="AG12" s="557">
        <v>10</v>
      </c>
      <c r="AH12" s="558">
        <v>253253</v>
      </c>
      <c r="AI12" s="559">
        <f t="shared" si="0"/>
        <v>0</v>
      </c>
      <c r="AJ12" s="560">
        <f t="shared" si="6"/>
        <v>-253253</v>
      </c>
      <c r="AK12" s="536"/>
      <c r="AL12" s="552">
        <f t="shared" si="7"/>
        <v>670</v>
      </c>
      <c r="AM12" s="561">
        <f t="shared" si="7"/>
        <v>0</v>
      </c>
      <c r="AN12" s="562">
        <f t="shared" si="8"/>
        <v>-670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>
        <v>205</v>
      </c>
      <c r="AG13" s="557">
        <v>11</v>
      </c>
      <c r="AH13" s="558">
        <v>253923</v>
      </c>
      <c r="AI13" s="559">
        <f t="shared" si="0"/>
        <v>0</v>
      </c>
      <c r="AJ13" s="560">
        <f t="shared" si="6"/>
        <v>-253923</v>
      </c>
      <c r="AK13" s="536"/>
      <c r="AL13" s="552">
        <f t="shared" si="7"/>
        <v>2170</v>
      </c>
      <c r="AM13" s="561">
        <f t="shared" si="7"/>
        <v>0</v>
      </c>
      <c r="AN13" s="562">
        <f t="shared" si="8"/>
        <v>-2170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>
        <v>205</v>
      </c>
      <c r="AG14" s="557">
        <v>12</v>
      </c>
      <c r="AH14" s="558">
        <v>256093</v>
      </c>
      <c r="AI14" s="559">
        <f t="shared" si="0"/>
        <v>0</v>
      </c>
      <c r="AJ14" s="560">
        <f t="shared" si="6"/>
        <v>-256093</v>
      </c>
      <c r="AK14" s="536"/>
      <c r="AL14" s="552">
        <f t="shared" si="7"/>
        <v>2914</v>
      </c>
      <c r="AM14" s="561">
        <f t="shared" si="7"/>
        <v>0</v>
      </c>
      <c r="AN14" s="562">
        <f t="shared" si="8"/>
        <v>-2914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>
        <v>205</v>
      </c>
      <c r="AG15" s="557">
        <v>13</v>
      </c>
      <c r="AH15" s="558">
        <v>259007</v>
      </c>
      <c r="AI15" s="559">
        <f t="shared" si="0"/>
        <v>0</v>
      </c>
      <c r="AJ15" s="560">
        <f t="shared" si="6"/>
        <v>-259007</v>
      </c>
      <c r="AK15" s="536"/>
      <c r="AL15" s="552">
        <f t="shared" si="7"/>
        <v>3050</v>
      </c>
      <c r="AM15" s="561">
        <f t="shared" si="7"/>
        <v>0</v>
      </c>
      <c r="AN15" s="562">
        <f t="shared" si="8"/>
        <v>-3050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>
        <v>205</v>
      </c>
      <c r="AG16" s="557">
        <v>14</v>
      </c>
      <c r="AH16" s="558">
        <v>262057</v>
      </c>
      <c r="AI16" s="559">
        <f t="shared" si="0"/>
        <v>0</v>
      </c>
      <c r="AJ16" s="560">
        <f t="shared" si="6"/>
        <v>-262057</v>
      </c>
      <c r="AK16" s="536"/>
      <c r="AL16" s="552">
        <f t="shared" si="7"/>
        <v>2910</v>
      </c>
      <c r="AM16" s="561">
        <f t="shared" si="7"/>
        <v>0</v>
      </c>
      <c r="AN16" s="562">
        <f t="shared" si="8"/>
        <v>-2910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>
        <v>205</v>
      </c>
      <c r="AG17" s="557">
        <v>15</v>
      </c>
      <c r="AH17" s="558">
        <v>264967</v>
      </c>
      <c r="AI17" s="559">
        <f t="shared" si="0"/>
        <v>0</v>
      </c>
      <c r="AJ17" s="560">
        <f t="shared" si="6"/>
        <v>-264967</v>
      </c>
      <c r="AK17" s="536"/>
      <c r="AL17" s="552">
        <f t="shared" si="7"/>
        <v>-98515</v>
      </c>
      <c r="AM17" s="561">
        <f t="shared" si="7"/>
        <v>0</v>
      </c>
      <c r="AN17" s="562">
        <f t="shared" si="8"/>
        <v>98515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205</v>
      </c>
      <c r="AG18" s="557">
        <v>16</v>
      </c>
      <c r="AH18" s="558">
        <v>166452</v>
      </c>
      <c r="AI18" s="559">
        <f t="shared" si="0"/>
        <v>0</v>
      </c>
      <c r="AJ18" s="560">
        <f t="shared" si="6"/>
        <v>-166452</v>
      </c>
      <c r="AK18" s="536"/>
      <c r="AL18" s="552">
        <f t="shared" si="7"/>
        <v>323</v>
      </c>
      <c r="AM18" s="561">
        <f t="shared" si="7"/>
        <v>0</v>
      </c>
      <c r="AN18" s="562">
        <f t="shared" si="8"/>
        <v>-323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205</v>
      </c>
      <c r="AG19" s="557">
        <v>17</v>
      </c>
      <c r="AH19" s="558">
        <v>166775</v>
      </c>
      <c r="AI19" s="559">
        <f t="shared" si="0"/>
        <v>0</v>
      </c>
      <c r="AJ19" s="560">
        <f t="shared" si="6"/>
        <v>-166775</v>
      </c>
      <c r="AK19" s="536"/>
      <c r="AL19" s="552">
        <f t="shared" si="7"/>
        <v>1501</v>
      </c>
      <c r="AM19" s="561">
        <f t="shared" si="7"/>
        <v>0</v>
      </c>
      <c r="AN19" s="562">
        <f t="shared" si="8"/>
        <v>-1501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205</v>
      </c>
      <c r="AG20" s="557">
        <v>18</v>
      </c>
      <c r="AH20" s="558">
        <v>168276</v>
      </c>
      <c r="AI20" s="559">
        <f t="shared" si="0"/>
        <v>0</v>
      </c>
      <c r="AJ20" s="560">
        <f t="shared" si="6"/>
        <v>-168276</v>
      </c>
      <c r="AK20" s="536"/>
      <c r="AL20" s="552">
        <f t="shared" si="7"/>
        <v>1730</v>
      </c>
      <c r="AM20" s="561">
        <f t="shared" si="7"/>
        <v>0</v>
      </c>
      <c r="AN20" s="562">
        <f t="shared" si="8"/>
        <v>-1730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205</v>
      </c>
      <c r="AG21" s="557">
        <v>19</v>
      </c>
      <c r="AH21" s="558">
        <v>170006</v>
      </c>
      <c r="AI21" s="559">
        <f t="shared" si="0"/>
        <v>0</v>
      </c>
      <c r="AJ21" s="560">
        <f t="shared" si="6"/>
        <v>-170006</v>
      </c>
      <c r="AK21" s="536"/>
      <c r="AL21" s="552">
        <f t="shared" si="7"/>
        <v>124679</v>
      </c>
      <c r="AM21" s="561">
        <f t="shared" si="7"/>
        <v>0</v>
      </c>
      <c r="AN21" s="562">
        <f t="shared" si="8"/>
        <v>-124679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205</v>
      </c>
      <c r="AG22" s="557">
        <v>1</v>
      </c>
      <c r="AH22" s="558">
        <v>294685</v>
      </c>
      <c r="AI22" s="559">
        <f t="shared" si="0"/>
        <v>0</v>
      </c>
      <c r="AJ22" s="560">
        <f t="shared" si="6"/>
        <v>-294685</v>
      </c>
      <c r="AK22" s="536"/>
      <c r="AL22" s="552">
        <f t="shared" si="7"/>
        <v>-121185</v>
      </c>
      <c r="AM22" s="561">
        <f t="shared" si="7"/>
        <v>0</v>
      </c>
      <c r="AN22" s="562">
        <f t="shared" si="8"/>
        <v>121185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205</v>
      </c>
      <c r="AG23" s="557">
        <v>21</v>
      </c>
      <c r="AH23" s="558">
        <v>173500</v>
      </c>
      <c r="AI23" s="559">
        <f t="shared" si="0"/>
        <v>0</v>
      </c>
      <c r="AJ23" s="560">
        <f t="shared" si="6"/>
        <v>-173500</v>
      </c>
      <c r="AK23" s="536"/>
      <c r="AL23" s="552">
        <f t="shared" si="7"/>
        <v>1836</v>
      </c>
      <c r="AM23" s="561">
        <f t="shared" si="7"/>
        <v>0</v>
      </c>
      <c r="AN23" s="562">
        <f t="shared" si="8"/>
        <v>-1836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205</v>
      </c>
      <c r="AG24" s="557">
        <v>22</v>
      </c>
      <c r="AH24" s="558">
        <v>175336</v>
      </c>
      <c r="AI24" s="559">
        <f t="shared" si="0"/>
        <v>0</v>
      </c>
      <c r="AJ24" s="560">
        <f t="shared" si="6"/>
        <v>-175336</v>
      </c>
      <c r="AK24" s="536"/>
      <c r="AL24" s="552">
        <f t="shared" si="7"/>
        <v>541</v>
      </c>
      <c r="AM24" s="561">
        <f t="shared" si="7"/>
        <v>0</v>
      </c>
      <c r="AN24" s="562">
        <f t="shared" si="8"/>
        <v>-541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205</v>
      </c>
      <c r="AG25" s="557">
        <v>23</v>
      </c>
      <c r="AH25" s="558">
        <v>175877</v>
      </c>
      <c r="AI25" s="559">
        <f t="shared" si="0"/>
        <v>0</v>
      </c>
      <c r="AJ25" s="560">
        <f t="shared" si="6"/>
        <v>-175877</v>
      </c>
      <c r="AK25" s="536"/>
      <c r="AL25" s="552">
        <f t="shared" si="7"/>
        <v>2972</v>
      </c>
      <c r="AM25" s="561">
        <f t="shared" si="7"/>
        <v>0</v>
      </c>
      <c r="AN25" s="562">
        <f t="shared" si="8"/>
        <v>-2972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205</v>
      </c>
      <c r="AG26" s="557">
        <v>24</v>
      </c>
      <c r="AH26" s="558">
        <v>178849</v>
      </c>
      <c r="AI26" s="559">
        <f t="shared" si="0"/>
        <v>0</v>
      </c>
      <c r="AJ26" s="560">
        <f t="shared" si="6"/>
        <v>-178849</v>
      </c>
      <c r="AK26" s="536"/>
      <c r="AL26" s="552">
        <f t="shared" si="7"/>
        <v>1807</v>
      </c>
      <c r="AM26" s="561">
        <f t="shared" si="7"/>
        <v>0</v>
      </c>
      <c r="AN26" s="562">
        <f t="shared" si="8"/>
        <v>-1807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205</v>
      </c>
      <c r="AG27" s="557">
        <v>25</v>
      </c>
      <c r="AH27" s="558">
        <v>180656</v>
      </c>
      <c r="AI27" s="559">
        <f t="shared" si="0"/>
        <v>0</v>
      </c>
      <c r="AJ27" s="560">
        <f t="shared" si="6"/>
        <v>-180656</v>
      </c>
      <c r="AK27" s="536"/>
      <c r="AL27" s="552">
        <f t="shared" si="7"/>
        <v>1763</v>
      </c>
      <c r="AM27" s="561">
        <f t="shared" si="7"/>
        <v>0</v>
      </c>
      <c r="AN27" s="562">
        <f t="shared" si="8"/>
        <v>-1763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205</v>
      </c>
      <c r="AG28" s="557">
        <v>26</v>
      </c>
      <c r="AH28" s="558">
        <v>182419</v>
      </c>
      <c r="AI28" s="559">
        <f t="shared" si="0"/>
        <v>0</v>
      </c>
      <c r="AJ28" s="560">
        <f t="shared" si="6"/>
        <v>-182419</v>
      </c>
      <c r="AK28" s="536"/>
      <c r="AL28" s="552">
        <f t="shared" si="7"/>
        <v>1756</v>
      </c>
      <c r="AM28" s="561">
        <f t="shared" si="7"/>
        <v>0</v>
      </c>
      <c r="AN28" s="562">
        <f t="shared" si="8"/>
        <v>-1756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205</v>
      </c>
      <c r="AG29" s="557">
        <v>27</v>
      </c>
      <c r="AH29" s="558">
        <v>184175</v>
      </c>
      <c r="AI29" s="559">
        <f t="shared" si="0"/>
        <v>0</v>
      </c>
      <c r="AJ29" s="560">
        <f t="shared" si="6"/>
        <v>-184175</v>
      </c>
      <c r="AK29" s="536"/>
      <c r="AL29" s="552">
        <f t="shared" si="7"/>
        <v>-160352</v>
      </c>
      <c r="AM29" s="561">
        <f t="shared" si="7"/>
        <v>0</v>
      </c>
      <c r="AN29" s="562">
        <f t="shared" si="8"/>
        <v>160352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205</v>
      </c>
      <c r="AG30" s="557">
        <v>28</v>
      </c>
      <c r="AH30" s="558">
        <v>23823</v>
      </c>
      <c r="AI30" s="559">
        <f t="shared" si="0"/>
        <v>0</v>
      </c>
      <c r="AJ30" s="560">
        <f t="shared" si="6"/>
        <v>-23823</v>
      </c>
      <c r="AK30" s="536"/>
      <c r="AL30" s="552">
        <f t="shared" si="7"/>
        <v>466</v>
      </c>
      <c r="AM30" s="561">
        <f t="shared" si="7"/>
        <v>0</v>
      </c>
      <c r="AN30" s="562">
        <f t="shared" si="8"/>
        <v>-466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205</v>
      </c>
      <c r="AG31" s="557">
        <v>29</v>
      </c>
      <c r="AH31" s="558">
        <v>24289</v>
      </c>
      <c r="AI31" s="559">
        <f t="shared" si="0"/>
        <v>0</v>
      </c>
      <c r="AJ31" s="560">
        <f t="shared" si="6"/>
        <v>-24289</v>
      </c>
      <c r="AK31" s="536"/>
      <c r="AL31" s="552">
        <f t="shared" si="7"/>
        <v>269996</v>
      </c>
      <c r="AM31" s="561">
        <f t="shared" si="7"/>
        <v>0</v>
      </c>
      <c r="AN31" s="562">
        <f t="shared" si="8"/>
        <v>-269996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8</v>
      </c>
      <c r="K36" s="484" t="s">
        <v>168</v>
      </c>
      <c r="L36" s="486">
        <f>MAX(L3:L34)</f>
        <v>91.814400000000006</v>
      </c>
      <c r="M36" s="486">
        <f>MAX(M3:M34)</f>
        <v>19.2</v>
      </c>
      <c r="N36" s="484" t="s">
        <v>63</v>
      </c>
      <c r="O36" s="486">
        <f>SUM(O3:O33)</f>
        <v>20925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20925</v>
      </c>
      <c r="W36" s="490">
        <f>SUM(W3:W33)</f>
        <v>738959.46975000005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-2013991</v>
      </c>
      <c r="AK36" s="576" t="s">
        <v>175</v>
      </c>
      <c r="AL36" s="577"/>
      <c r="AM36" s="577"/>
      <c r="AN36" s="575">
        <f>SUM(AN3:AN33)</f>
        <v>-351091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91.233850000000004</v>
      </c>
      <c r="M37" s="494">
        <f>AVERAGE(M3:M34)</f>
        <v>18.557499999999997</v>
      </c>
      <c r="N37" s="484" t="s">
        <v>195</v>
      </c>
      <c r="O37" s="497">
        <f>O36*35.31467</f>
        <v>738959.46975000005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-24</v>
      </c>
      <c r="AH37" s="536"/>
      <c r="AI37" s="536"/>
      <c r="AJ37" s="536"/>
      <c r="AK37" s="536"/>
      <c r="AL37" s="536"/>
      <c r="AM37" s="536"/>
      <c r="AN37" s="580">
        <f>IFERROR(AN36/SUM(AM3:AM33),"")</f>
        <v>0.62268173248651648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90.724000000000004</v>
      </c>
      <c r="M38" s="497">
        <f>MIN(M3:M34)</f>
        <v>17.8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100.35723500000002</v>
      </c>
      <c r="M44" s="503">
        <f>M37*(1+$L$43)</f>
        <v>20.413249999999998</v>
      </c>
    </row>
    <row r="45" spans="1:42" x14ac:dyDescent="0.2">
      <c r="K45" s="502" t="s">
        <v>184</v>
      </c>
      <c r="L45" s="503">
        <f>L37*(1-$L$43)</f>
        <v>82.110465000000005</v>
      </c>
      <c r="M45" s="503">
        <f>M37*(1-$L$43)</f>
        <v>16.701749999999997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10</v>
      </c>
      <c r="E3" s="443">
        <v>1</v>
      </c>
      <c r="F3" s="446">
        <v>740404</v>
      </c>
      <c r="G3" s="443">
        <v>0</v>
      </c>
      <c r="H3" s="446">
        <v>1250629</v>
      </c>
      <c r="I3" s="443">
        <v>0</v>
      </c>
      <c r="J3" s="443">
        <v>0</v>
      </c>
      <c r="K3" s="443">
        <v>0</v>
      </c>
      <c r="L3" s="446">
        <v>91.6173</v>
      </c>
      <c r="M3" s="446">
        <v>22.12</v>
      </c>
      <c r="N3" s="447">
        <v>0</v>
      </c>
      <c r="O3" s="513">
        <v>4384</v>
      </c>
      <c r="P3" s="514">
        <f>F4-F3</f>
        <v>4384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4384</v>
      </c>
      <c r="W3" s="516">
        <f>V3*35.31467</f>
        <v>154819.51327999998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740404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740404</v>
      </c>
      <c r="AJ3" s="551">
        <f>(AI3-AH3)</f>
        <v>458453</v>
      </c>
      <c r="AK3" s="536"/>
      <c r="AL3" s="552">
        <f>AH4-AH3</f>
        <v>2869</v>
      </c>
      <c r="AM3" s="553">
        <f>AI4-AI3</f>
        <v>4384</v>
      </c>
      <c r="AN3" s="554">
        <f>(AM3-AL3)</f>
        <v>1515</v>
      </c>
      <c r="AO3" s="555">
        <f t="shared" ref="AO3:AO33" si="1">IFERROR(AN3/AM3,"")</f>
        <v>0.3455748175182482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10</v>
      </c>
      <c r="E4" s="452">
        <v>2</v>
      </c>
      <c r="F4" s="455">
        <v>744788</v>
      </c>
      <c r="G4" s="452">
        <v>0</v>
      </c>
      <c r="H4" s="455">
        <v>1251233</v>
      </c>
      <c r="I4" s="452">
        <v>0</v>
      </c>
      <c r="J4" s="452">
        <v>0</v>
      </c>
      <c r="K4" s="452">
        <v>0</v>
      </c>
      <c r="L4" s="455">
        <v>91.244699999999995</v>
      </c>
      <c r="M4" s="455">
        <v>21.9</v>
      </c>
      <c r="N4" s="456">
        <v>0</v>
      </c>
      <c r="O4" s="520">
        <v>4662</v>
      </c>
      <c r="P4" s="514">
        <f t="shared" ref="P4:P33" si="2">F5-F4</f>
        <v>4662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4662</v>
      </c>
      <c r="W4" s="521">
        <f>V4*35.31467</f>
        <v>164636.99153999999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744788</v>
      </c>
      <c r="AF4" s="556">
        <v>334</v>
      </c>
      <c r="AG4" s="557">
        <v>2</v>
      </c>
      <c r="AH4" s="558">
        <v>284820</v>
      </c>
      <c r="AI4" s="559">
        <f t="shared" si="0"/>
        <v>744788</v>
      </c>
      <c r="AJ4" s="560">
        <f t="shared" ref="AJ4:AJ34" si="6">(AI4-AH4)</f>
        <v>459968</v>
      </c>
      <c r="AK4" s="536"/>
      <c r="AL4" s="552">
        <f t="shared" ref="AL4:AM33" si="7">AH5-AH4</f>
        <v>1756</v>
      </c>
      <c r="AM4" s="561">
        <f t="shared" si="7"/>
        <v>4662</v>
      </c>
      <c r="AN4" s="562">
        <f t="shared" ref="AN4:AN33" si="8">(AM4-AL4)</f>
        <v>2906</v>
      </c>
      <c r="AO4" s="563">
        <f t="shared" si="1"/>
        <v>0.62333762333762333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10</v>
      </c>
      <c r="E5" s="452">
        <v>3</v>
      </c>
      <c r="F5" s="455">
        <v>749450</v>
      </c>
      <c r="G5" s="452">
        <v>0</v>
      </c>
      <c r="H5" s="455">
        <v>1251874</v>
      </c>
      <c r="I5" s="452">
        <v>0</v>
      </c>
      <c r="J5" s="452">
        <v>0</v>
      </c>
      <c r="K5" s="452">
        <v>0</v>
      </c>
      <c r="L5" s="455">
        <v>91.677300000000002</v>
      </c>
      <c r="M5" s="455">
        <v>21.5</v>
      </c>
      <c r="N5" s="456">
        <v>0</v>
      </c>
      <c r="O5" s="520">
        <v>4141</v>
      </c>
      <c r="P5" s="514">
        <f t="shared" si="2"/>
        <v>4141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4141</v>
      </c>
      <c r="W5" s="521">
        <f t="shared" ref="W5:W33" si="10">V5*35.31467</f>
        <v>146238.04847000001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749450</v>
      </c>
      <c r="AF5" s="556">
        <v>334</v>
      </c>
      <c r="AG5" s="557">
        <v>3</v>
      </c>
      <c r="AH5" s="558">
        <v>286576</v>
      </c>
      <c r="AI5" s="559">
        <f t="shared" si="0"/>
        <v>749450</v>
      </c>
      <c r="AJ5" s="560">
        <f t="shared" si="6"/>
        <v>462874</v>
      </c>
      <c r="AK5" s="536"/>
      <c r="AL5" s="552">
        <f t="shared" si="7"/>
        <v>1504</v>
      </c>
      <c r="AM5" s="561">
        <f t="shared" si="7"/>
        <v>4141</v>
      </c>
      <c r="AN5" s="562">
        <f t="shared" si="8"/>
        <v>2637</v>
      </c>
      <c r="AO5" s="563">
        <f t="shared" si="1"/>
        <v>0.63680270466070998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10</v>
      </c>
      <c r="E6" s="452">
        <v>4</v>
      </c>
      <c r="F6" s="455">
        <v>753591</v>
      </c>
      <c r="G6" s="452">
        <v>0</v>
      </c>
      <c r="H6" s="455">
        <v>1252440</v>
      </c>
      <c r="I6" s="452">
        <v>0</v>
      </c>
      <c r="J6" s="452">
        <v>0</v>
      </c>
      <c r="K6" s="452">
        <v>0</v>
      </c>
      <c r="L6" s="455">
        <v>92.256699999999995</v>
      </c>
      <c r="M6" s="455">
        <v>22</v>
      </c>
      <c r="N6" s="456">
        <v>0</v>
      </c>
      <c r="O6" s="520">
        <v>2832</v>
      </c>
      <c r="P6" s="514">
        <f t="shared" si="2"/>
        <v>2832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2832</v>
      </c>
      <c r="W6" s="521">
        <f t="shared" si="10"/>
        <v>100011.14543999999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753591</v>
      </c>
      <c r="AF6" s="556">
        <v>334</v>
      </c>
      <c r="AG6" s="557">
        <v>4</v>
      </c>
      <c r="AH6" s="558">
        <v>288080</v>
      </c>
      <c r="AI6" s="559">
        <f t="shared" si="0"/>
        <v>753591</v>
      </c>
      <c r="AJ6" s="560">
        <f t="shared" si="6"/>
        <v>465511</v>
      </c>
      <c r="AK6" s="536"/>
      <c r="AL6" s="552">
        <f t="shared" si="7"/>
        <v>3035</v>
      </c>
      <c r="AM6" s="561">
        <f t="shared" si="7"/>
        <v>2832</v>
      </c>
      <c r="AN6" s="562">
        <f t="shared" si="8"/>
        <v>-203</v>
      </c>
      <c r="AO6" s="563">
        <f t="shared" si="1"/>
        <v>-7.1680790960451976E-2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10</v>
      </c>
      <c r="E7" s="452">
        <v>5</v>
      </c>
      <c r="F7" s="455">
        <v>756423</v>
      </c>
      <c r="G7" s="452">
        <v>0</v>
      </c>
      <c r="H7" s="455">
        <v>1252826</v>
      </c>
      <c r="I7" s="452">
        <v>0</v>
      </c>
      <c r="J7" s="452">
        <v>0</v>
      </c>
      <c r="K7" s="452">
        <v>0</v>
      </c>
      <c r="L7" s="455">
        <v>92.335800000000006</v>
      </c>
      <c r="M7" s="455">
        <v>21.7</v>
      </c>
      <c r="N7" s="456">
        <v>0</v>
      </c>
      <c r="O7" s="520">
        <v>4545</v>
      </c>
      <c r="P7" s="514">
        <f t="shared" si="2"/>
        <v>4545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4545</v>
      </c>
      <c r="W7" s="521">
        <f t="shared" si="10"/>
        <v>160505.17515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756423</v>
      </c>
      <c r="AF7" s="556">
        <v>334</v>
      </c>
      <c r="AG7" s="557">
        <v>5</v>
      </c>
      <c r="AH7" s="558">
        <v>291115</v>
      </c>
      <c r="AI7" s="559">
        <f t="shared" si="0"/>
        <v>756423</v>
      </c>
      <c r="AJ7" s="560">
        <f t="shared" si="6"/>
        <v>465308</v>
      </c>
      <c r="AK7" s="536"/>
      <c r="AL7" s="552">
        <f t="shared" si="7"/>
        <v>3008</v>
      </c>
      <c r="AM7" s="561">
        <f t="shared" si="7"/>
        <v>4545</v>
      </c>
      <c r="AN7" s="562">
        <f t="shared" si="8"/>
        <v>1537</v>
      </c>
      <c r="AO7" s="563">
        <f t="shared" si="1"/>
        <v>0.33817381738173818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10</v>
      </c>
      <c r="E8" s="452">
        <v>6</v>
      </c>
      <c r="F8" s="455">
        <v>760968</v>
      </c>
      <c r="G8" s="452">
        <v>0</v>
      </c>
      <c r="H8" s="455">
        <v>1253453</v>
      </c>
      <c r="I8" s="452">
        <v>0</v>
      </c>
      <c r="J8" s="452">
        <v>0</v>
      </c>
      <c r="K8" s="452">
        <v>0</v>
      </c>
      <c r="L8" s="455">
        <v>91.33</v>
      </c>
      <c r="M8" s="455">
        <v>22.4</v>
      </c>
      <c r="N8" s="456">
        <v>0</v>
      </c>
      <c r="O8" s="520">
        <v>4008</v>
      </c>
      <c r="P8" s="514">
        <f t="shared" si="2"/>
        <v>4008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4008</v>
      </c>
      <c r="W8" s="521">
        <f t="shared" si="10"/>
        <v>141541.19735999999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760968</v>
      </c>
      <c r="AF8" s="556">
        <v>334</v>
      </c>
      <c r="AG8" s="557">
        <v>6</v>
      </c>
      <c r="AH8" s="558">
        <v>294123</v>
      </c>
      <c r="AI8" s="559">
        <f t="shared" si="0"/>
        <v>760968</v>
      </c>
      <c r="AJ8" s="560">
        <f t="shared" si="6"/>
        <v>466845</v>
      </c>
      <c r="AK8" s="536"/>
      <c r="AL8" s="552">
        <f t="shared" si="7"/>
        <v>2988</v>
      </c>
      <c r="AM8" s="561">
        <f t="shared" si="7"/>
        <v>4008</v>
      </c>
      <c r="AN8" s="562">
        <f t="shared" si="8"/>
        <v>1020</v>
      </c>
      <c r="AO8" s="563">
        <f t="shared" si="1"/>
        <v>0.25449101796407186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10</v>
      </c>
      <c r="E9" s="452">
        <v>7</v>
      </c>
      <c r="F9" s="455">
        <v>764976</v>
      </c>
      <c r="G9" s="452">
        <v>0</v>
      </c>
      <c r="H9" s="455">
        <v>1254009</v>
      </c>
      <c r="I9" s="452">
        <v>0</v>
      </c>
      <c r="J9" s="452">
        <v>0</v>
      </c>
      <c r="K9" s="452">
        <v>0</v>
      </c>
      <c r="L9" s="455">
        <v>90.915300000000002</v>
      </c>
      <c r="M9" s="455">
        <v>22.4</v>
      </c>
      <c r="N9" s="456">
        <v>0</v>
      </c>
      <c r="O9" s="520">
        <v>4301</v>
      </c>
      <c r="P9" s="514">
        <f t="shared" si="2"/>
        <v>4301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4301</v>
      </c>
      <c r="W9" s="521">
        <f t="shared" si="10"/>
        <v>151888.39567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764976</v>
      </c>
      <c r="AF9" s="556">
        <v>334</v>
      </c>
      <c r="AG9" s="557">
        <v>7</v>
      </c>
      <c r="AH9" s="558">
        <v>297111</v>
      </c>
      <c r="AI9" s="559">
        <f t="shared" si="0"/>
        <v>764976</v>
      </c>
      <c r="AJ9" s="560">
        <f t="shared" si="6"/>
        <v>467865</v>
      </c>
      <c r="AK9" s="536"/>
      <c r="AL9" s="552">
        <f t="shared" si="7"/>
        <v>2963</v>
      </c>
      <c r="AM9" s="561">
        <f t="shared" si="7"/>
        <v>4301</v>
      </c>
      <c r="AN9" s="562">
        <f t="shared" si="8"/>
        <v>1338</v>
      </c>
      <c r="AO9" s="563">
        <f t="shared" si="1"/>
        <v>0.31109044408277142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10</v>
      </c>
      <c r="E10" s="452">
        <v>8</v>
      </c>
      <c r="F10" s="455">
        <v>769277</v>
      </c>
      <c r="G10" s="452">
        <v>0</v>
      </c>
      <c r="H10" s="455">
        <v>1254606</v>
      </c>
      <c r="I10" s="452">
        <v>0</v>
      </c>
      <c r="J10" s="452">
        <v>0</v>
      </c>
      <c r="K10" s="452">
        <v>0</v>
      </c>
      <c r="L10" s="455">
        <v>90.963700000000003</v>
      </c>
      <c r="M10" s="455">
        <v>22.5</v>
      </c>
      <c r="N10" s="456">
        <v>0</v>
      </c>
      <c r="O10" s="520">
        <v>0</v>
      </c>
      <c r="P10" s="514">
        <f t="shared" si="2"/>
        <v>-769277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769277</v>
      </c>
      <c r="AF10" s="556">
        <v>334</v>
      </c>
      <c r="AG10" s="557">
        <v>8</v>
      </c>
      <c r="AH10" s="558">
        <v>300074</v>
      </c>
      <c r="AI10" s="559">
        <f t="shared" si="0"/>
        <v>769277</v>
      </c>
      <c r="AJ10" s="560">
        <f t="shared" si="6"/>
        <v>469203</v>
      </c>
      <c r="AK10" s="536"/>
      <c r="AL10" s="552">
        <f t="shared" si="7"/>
        <v>3055</v>
      </c>
      <c r="AM10" s="561">
        <f t="shared" si="7"/>
        <v>-769277</v>
      </c>
      <c r="AN10" s="562">
        <f t="shared" si="8"/>
        <v>-772332</v>
      </c>
      <c r="AO10" s="563">
        <f t="shared" si="1"/>
        <v>1.0039712613271943</v>
      </c>
      <c r="AP10" s="536"/>
    </row>
    <row r="11" spans="1:42" x14ac:dyDescent="0.2">
      <c r="A11" s="451"/>
      <c r="B11" s="453"/>
      <c r="C11" s="452"/>
      <c r="D11" s="452"/>
      <c r="E11" s="452"/>
      <c r="F11" s="455"/>
      <c r="G11" s="452"/>
      <c r="H11" s="455"/>
      <c r="I11" s="452"/>
      <c r="J11" s="452"/>
      <c r="K11" s="452"/>
      <c r="L11" s="455"/>
      <c r="M11" s="455"/>
      <c r="N11" s="456"/>
      <c r="O11" s="520"/>
      <c r="P11" s="514">
        <f t="shared" si="2"/>
        <v>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/>
      </c>
      <c r="AF11" s="556">
        <v>334</v>
      </c>
      <c r="AG11" s="557">
        <v>9</v>
      </c>
      <c r="AH11" s="558">
        <v>303129</v>
      </c>
      <c r="AI11" s="559">
        <f t="shared" si="0"/>
        <v>0</v>
      </c>
      <c r="AJ11" s="560">
        <f t="shared" si="6"/>
        <v>-303129</v>
      </c>
      <c r="AK11" s="536"/>
      <c r="AL11" s="552">
        <f t="shared" si="7"/>
        <v>2840</v>
      </c>
      <c r="AM11" s="561">
        <f t="shared" si="7"/>
        <v>0</v>
      </c>
      <c r="AN11" s="562">
        <f t="shared" si="8"/>
        <v>-2840</v>
      </c>
      <c r="AO11" s="563" t="str">
        <f t="shared" si="1"/>
        <v/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>
        <v>334</v>
      </c>
      <c r="AG12" s="557">
        <v>10</v>
      </c>
      <c r="AH12" s="558">
        <v>305969</v>
      </c>
      <c r="AI12" s="559">
        <f t="shared" si="0"/>
        <v>0</v>
      </c>
      <c r="AJ12" s="560">
        <f t="shared" si="6"/>
        <v>-305969</v>
      </c>
      <c r="AK12" s="536"/>
      <c r="AL12" s="552">
        <f t="shared" si="7"/>
        <v>1806</v>
      </c>
      <c r="AM12" s="561">
        <f t="shared" si="7"/>
        <v>0</v>
      </c>
      <c r="AN12" s="562">
        <f t="shared" si="8"/>
        <v>-1806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>
        <v>334</v>
      </c>
      <c r="AG13" s="557">
        <v>11</v>
      </c>
      <c r="AH13" s="558">
        <v>307775</v>
      </c>
      <c r="AI13" s="559">
        <f t="shared" si="0"/>
        <v>0</v>
      </c>
      <c r="AJ13" s="560">
        <f t="shared" si="6"/>
        <v>-307775</v>
      </c>
      <c r="AK13" s="536"/>
      <c r="AL13" s="552">
        <f t="shared" si="7"/>
        <v>3054</v>
      </c>
      <c r="AM13" s="561">
        <f t="shared" si="7"/>
        <v>0</v>
      </c>
      <c r="AN13" s="562">
        <f t="shared" si="8"/>
        <v>-3054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>
        <v>334</v>
      </c>
      <c r="AG14" s="557">
        <v>12</v>
      </c>
      <c r="AH14" s="558">
        <v>310829</v>
      </c>
      <c r="AI14" s="559">
        <f t="shared" si="0"/>
        <v>0</v>
      </c>
      <c r="AJ14" s="560">
        <f t="shared" si="6"/>
        <v>-310829</v>
      </c>
      <c r="AK14" s="536"/>
      <c r="AL14" s="552">
        <f t="shared" si="7"/>
        <v>2806</v>
      </c>
      <c r="AM14" s="561">
        <f t="shared" si="7"/>
        <v>0</v>
      </c>
      <c r="AN14" s="562">
        <f t="shared" si="8"/>
        <v>-2806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>
        <v>334</v>
      </c>
      <c r="AG15" s="557">
        <v>13</v>
      </c>
      <c r="AH15" s="558">
        <v>313635</v>
      </c>
      <c r="AI15" s="559">
        <f t="shared" si="0"/>
        <v>0</v>
      </c>
      <c r="AJ15" s="560">
        <f t="shared" si="6"/>
        <v>-313635</v>
      </c>
      <c r="AK15" s="536"/>
      <c r="AL15" s="552">
        <f t="shared" si="7"/>
        <v>3340</v>
      </c>
      <c r="AM15" s="561">
        <f t="shared" si="7"/>
        <v>0</v>
      </c>
      <c r="AN15" s="562">
        <f t="shared" si="8"/>
        <v>-3340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>
        <v>334</v>
      </c>
      <c r="AG16" s="557">
        <v>14</v>
      </c>
      <c r="AH16" s="558">
        <v>316975</v>
      </c>
      <c r="AI16" s="559">
        <f t="shared" si="0"/>
        <v>0</v>
      </c>
      <c r="AJ16" s="560">
        <f t="shared" si="6"/>
        <v>-316975</v>
      </c>
      <c r="AK16" s="536"/>
      <c r="AL16" s="552">
        <f t="shared" si="7"/>
        <v>3099</v>
      </c>
      <c r="AM16" s="561">
        <f t="shared" si="7"/>
        <v>0</v>
      </c>
      <c r="AN16" s="562">
        <f t="shared" si="8"/>
        <v>-3099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>
        <v>334</v>
      </c>
      <c r="AG17" s="557">
        <v>15</v>
      </c>
      <c r="AH17" s="558">
        <v>320074</v>
      </c>
      <c r="AI17" s="559">
        <f t="shared" si="0"/>
        <v>0</v>
      </c>
      <c r="AJ17" s="560">
        <f t="shared" si="6"/>
        <v>-320074</v>
      </c>
      <c r="AK17" s="536"/>
      <c r="AL17" s="552">
        <f t="shared" si="7"/>
        <v>-177957</v>
      </c>
      <c r="AM17" s="561">
        <f t="shared" si="7"/>
        <v>0</v>
      </c>
      <c r="AN17" s="562">
        <f t="shared" si="8"/>
        <v>177957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334</v>
      </c>
      <c r="AG18" s="557">
        <v>16</v>
      </c>
      <c r="AH18" s="558">
        <v>142117</v>
      </c>
      <c r="AI18" s="559">
        <f t="shared" si="0"/>
        <v>0</v>
      </c>
      <c r="AJ18" s="560">
        <f t="shared" si="6"/>
        <v>-142117</v>
      </c>
      <c r="AK18" s="536"/>
      <c r="AL18" s="552">
        <f t="shared" si="7"/>
        <v>2368</v>
      </c>
      <c r="AM18" s="561">
        <f t="shared" si="7"/>
        <v>0</v>
      </c>
      <c r="AN18" s="562">
        <f t="shared" si="8"/>
        <v>-2368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334</v>
      </c>
      <c r="AG19" s="557">
        <v>17</v>
      </c>
      <c r="AH19" s="558">
        <v>144485</v>
      </c>
      <c r="AI19" s="559">
        <f t="shared" si="0"/>
        <v>0</v>
      </c>
      <c r="AJ19" s="560">
        <f t="shared" si="6"/>
        <v>-144485</v>
      </c>
      <c r="AK19" s="536"/>
      <c r="AL19" s="552">
        <f t="shared" si="7"/>
        <v>3378</v>
      </c>
      <c r="AM19" s="561">
        <f t="shared" si="7"/>
        <v>0</v>
      </c>
      <c r="AN19" s="562">
        <f t="shared" si="8"/>
        <v>-3378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334</v>
      </c>
      <c r="AG20" s="557">
        <v>18</v>
      </c>
      <c r="AH20" s="558">
        <v>147863</v>
      </c>
      <c r="AI20" s="559">
        <f t="shared" si="0"/>
        <v>0</v>
      </c>
      <c r="AJ20" s="560">
        <f t="shared" si="6"/>
        <v>-147863</v>
      </c>
      <c r="AK20" s="536"/>
      <c r="AL20" s="552">
        <f t="shared" si="7"/>
        <v>3226</v>
      </c>
      <c r="AM20" s="561">
        <f t="shared" si="7"/>
        <v>0</v>
      </c>
      <c r="AN20" s="562">
        <f t="shared" si="8"/>
        <v>-3226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334</v>
      </c>
      <c r="AG21" s="557">
        <v>19</v>
      </c>
      <c r="AH21" s="558">
        <v>151089</v>
      </c>
      <c r="AI21" s="559">
        <f t="shared" si="0"/>
        <v>0</v>
      </c>
      <c r="AJ21" s="560">
        <f t="shared" si="6"/>
        <v>-151089</v>
      </c>
      <c r="AK21" s="536"/>
      <c r="AL21" s="552">
        <f t="shared" si="7"/>
        <v>219444</v>
      </c>
      <c r="AM21" s="561">
        <f t="shared" si="7"/>
        <v>0</v>
      </c>
      <c r="AN21" s="562">
        <f t="shared" si="8"/>
        <v>-219444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334</v>
      </c>
      <c r="AG22" s="557">
        <v>1</v>
      </c>
      <c r="AH22" s="558">
        <v>370533</v>
      </c>
      <c r="AI22" s="559">
        <f t="shared" si="0"/>
        <v>0</v>
      </c>
      <c r="AJ22" s="560">
        <f t="shared" si="6"/>
        <v>-370533</v>
      </c>
      <c r="AK22" s="536"/>
      <c r="AL22" s="552">
        <f t="shared" si="7"/>
        <v>-212777</v>
      </c>
      <c r="AM22" s="561">
        <f t="shared" si="7"/>
        <v>0</v>
      </c>
      <c r="AN22" s="562">
        <f t="shared" si="8"/>
        <v>212777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334</v>
      </c>
      <c r="AG23" s="557">
        <v>21</v>
      </c>
      <c r="AH23" s="558">
        <v>157756</v>
      </c>
      <c r="AI23" s="559">
        <f t="shared" si="0"/>
        <v>0</v>
      </c>
      <c r="AJ23" s="560">
        <f t="shared" si="6"/>
        <v>-157756</v>
      </c>
      <c r="AK23" s="536"/>
      <c r="AL23" s="552">
        <f t="shared" si="7"/>
        <v>3001</v>
      </c>
      <c r="AM23" s="561">
        <f t="shared" si="7"/>
        <v>0</v>
      </c>
      <c r="AN23" s="562">
        <f t="shared" si="8"/>
        <v>-3001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334</v>
      </c>
      <c r="AG24" s="557">
        <v>22</v>
      </c>
      <c r="AH24" s="558">
        <v>160757</v>
      </c>
      <c r="AI24" s="559">
        <f t="shared" si="0"/>
        <v>0</v>
      </c>
      <c r="AJ24" s="560">
        <f t="shared" si="6"/>
        <v>-160757</v>
      </c>
      <c r="AK24" s="536"/>
      <c r="AL24" s="552">
        <f t="shared" si="7"/>
        <v>2348</v>
      </c>
      <c r="AM24" s="561">
        <f t="shared" si="7"/>
        <v>0</v>
      </c>
      <c r="AN24" s="562">
        <f t="shared" si="8"/>
        <v>-2348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334</v>
      </c>
      <c r="AG25" s="557">
        <v>23</v>
      </c>
      <c r="AH25" s="558">
        <v>163105</v>
      </c>
      <c r="AI25" s="559">
        <f t="shared" si="0"/>
        <v>0</v>
      </c>
      <c r="AJ25" s="560">
        <f t="shared" si="6"/>
        <v>-163105</v>
      </c>
      <c r="AK25" s="536"/>
      <c r="AL25" s="552">
        <f t="shared" si="7"/>
        <v>3059</v>
      </c>
      <c r="AM25" s="561">
        <f t="shared" si="7"/>
        <v>0</v>
      </c>
      <c r="AN25" s="562">
        <f t="shared" si="8"/>
        <v>-3059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334</v>
      </c>
      <c r="AG26" s="557">
        <v>24</v>
      </c>
      <c r="AH26" s="558">
        <v>166164</v>
      </c>
      <c r="AI26" s="559">
        <f t="shared" si="0"/>
        <v>0</v>
      </c>
      <c r="AJ26" s="560">
        <f t="shared" si="6"/>
        <v>-166164</v>
      </c>
      <c r="AK26" s="536"/>
      <c r="AL26" s="552">
        <f t="shared" si="7"/>
        <v>3356</v>
      </c>
      <c r="AM26" s="561">
        <f t="shared" si="7"/>
        <v>0</v>
      </c>
      <c r="AN26" s="562">
        <f t="shared" si="8"/>
        <v>-3356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334</v>
      </c>
      <c r="AG27" s="557">
        <v>25</v>
      </c>
      <c r="AH27" s="558">
        <v>169520</v>
      </c>
      <c r="AI27" s="559">
        <f t="shared" si="0"/>
        <v>0</v>
      </c>
      <c r="AJ27" s="560">
        <f t="shared" si="6"/>
        <v>-169520</v>
      </c>
      <c r="AK27" s="536"/>
      <c r="AL27" s="552">
        <f t="shared" si="7"/>
        <v>3464</v>
      </c>
      <c r="AM27" s="561">
        <f t="shared" si="7"/>
        <v>0</v>
      </c>
      <c r="AN27" s="562">
        <f t="shared" si="8"/>
        <v>-3464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334</v>
      </c>
      <c r="AG28" s="557">
        <v>26</v>
      </c>
      <c r="AH28" s="558">
        <v>172984</v>
      </c>
      <c r="AI28" s="559">
        <f t="shared" si="0"/>
        <v>0</v>
      </c>
      <c r="AJ28" s="560">
        <f t="shared" si="6"/>
        <v>-172984</v>
      </c>
      <c r="AK28" s="536"/>
      <c r="AL28" s="552">
        <f t="shared" si="7"/>
        <v>3797</v>
      </c>
      <c r="AM28" s="561">
        <f t="shared" si="7"/>
        <v>0</v>
      </c>
      <c r="AN28" s="562">
        <f t="shared" si="8"/>
        <v>-3797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334</v>
      </c>
      <c r="AG29" s="557">
        <v>27</v>
      </c>
      <c r="AH29" s="558">
        <v>176781</v>
      </c>
      <c r="AI29" s="559">
        <f t="shared" si="0"/>
        <v>0</v>
      </c>
      <c r="AJ29" s="560">
        <f t="shared" si="6"/>
        <v>-176781</v>
      </c>
      <c r="AK29" s="536"/>
      <c r="AL29" s="552">
        <f t="shared" si="7"/>
        <v>740153</v>
      </c>
      <c r="AM29" s="561">
        <f t="shared" si="7"/>
        <v>0</v>
      </c>
      <c r="AN29" s="562">
        <f t="shared" si="8"/>
        <v>-740153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334</v>
      </c>
      <c r="AG30" s="557">
        <v>28</v>
      </c>
      <c r="AH30" s="558">
        <v>916934</v>
      </c>
      <c r="AI30" s="559">
        <f t="shared" si="0"/>
        <v>0</v>
      </c>
      <c r="AJ30" s="560">
        <f t="shared" si="6"/>
        <v>-916934</v>
      </c>
      <c r="AK30" s="536"/>
      <c r="AL30" s="552">
        <f t="shared" si="7"/>
        <v>1800</v>
      </c>
      <c r="AM30" s="561">
        <f t="shared" si="7"/>
        <v>0</v>
      </c>
      <c r="AN30" s="562">
        <f t="shared" si="8"/>
        <v>-1800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334</v>
      </c>
      <c r="AG31" s="557">
        <v>29</v>
      </c>
      <c r="AH31" s="558">
        <v>918734</v>
      </c>
      <c r="AI31" s="559">
        <f t="shared" si="0"/>
        <v>0</v>
      </c>
      <c r="AJ31" s="560">
        <f t="shared" si="6"/>
        <v>-918734</v>
      </c>
      <c r="AK31" s="536"/>
      <c r="AL31" s="552">
        <f t="shared" si="7"/>
        <v>-553254</v>
      </c>
      <c r="AM31" s="561">
        <f t="shared" si="7"/>
        <v>0</v>
      </c>
      <c r="AN31" s="562">
        <f t="shared" si="8"/>
        <v>553254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8</v>
      </c>
      <c r="K36" s="484" t="s">
        <v>168</v>
      </c>
      <c r="L36" s="486">
        <f>MAX(L3:L34)</f>
        <v>92.335800000000006</v>
      </c>
      <c r="M36" s="486">
        <f>MAX(M3:M34)</f>
        <v>22.5</v>
      </c>
      <c r="N36" s="484" t="s">
        <v>63</v>
      </c>
      <c r="O36" s="486">
        <f>SUM(O3:O33)</f>
        <v>28873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28873</v>
      </c>
      <c r="W36" s="490">
        <f>SUM(W3:W33)</f>
        <v>1019640.46691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-3155193</v>
      </c>
      <c r="AK36" s="576" t="s">
        <v>175</v>
      </c>
      <c r="AL36" s="577"/>
      <c r="AM36" s="577"/>
      <c r="AN36" s="575">
        <f>SUM(AN3:AN33)</f>
        <v>-1383305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91.542600000000007</v>
      </c>
      <c r="M37" s="494">
        <f>AVERAGE(M3:M34)</f>
        <v>22.065000000000001</v>
      </c>
      <c r="N37" s="484" t="s">
        <v>195</v>
      </c>
      <c r="O37" s="497">
        <f>O36*35.31467</f>
        <v>1019640.46691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-24</v>
      </c>
      <c r="AH37" s="536"/>
      <c r="AI37" s="536"/>
      <c r="AJ37" s="536"/>
      <c r="AK37" s="536"/>
      <c r="AL37" s="536"/>
      <c r="AM37" s="536"/>
      <c r="AN37" s="580">
        <f>IFERROR(AN36/SUM(AM3:AM33),"")</f>
        <v>1.8683110842188859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90.915300000000002</v>
      </c>
      <c r="M38" s="497">
        <f>MIN(M3:M34)</f>
        <v>21.5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100.69686000000002</v>
      </c>
      <c r="M44" s="503">
        <f>M37*(1+$L$43)</f>
        <v>24.271500000000003</v>
      </c>
    </row>
    <row r="45" spans="1:42" x14ac:dyDescent="0.2">
      <c r="K45" s="502" t="s">
        <v>184</v>
      </c>
      <c r="L45" s="503">
        <f>L37*(1-$L$43)</f>
        <v>82.388340000000014</v>
      </c>
      <c r="M45" s="503">
        <f>M37*(1-$L$43)</f>
        <v>19.858500000000003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10</v>
      </c>
      <c r="E3" s="443">
        <v>1</v>
      </c>
      <c r="F3" s="446">
        <v>922647</v>
      </c>
      <c r="G3" s="443">
        <v>0</v>
      </c>
      <c r="H3" s="446">
        <v>397409</v>
      </c>
      <c r="I3" s="443">
        <v>0</v>
      </c>
      <c r="J3" s="443">
        <v>3</v>
      </c>
      <c r="K3" s="443">
        <v>0</v>
      </c>
      <c r="L3" s="446">
        <v>91.608099999999993</v>
      </c>
      <c r="M3" s="446">
        <v>24.2</v>
      </c>
      <c r="N3" s="447">
        <v>0</v>
      </c>
      <c r="O3" s="513">
        <v>9849</v>
      </c>
      <c r="P3" s="514">
        <f>F4-F3</f>
        <v>9849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9849</v>
      </c>
      <c r="W3" s="516">
        <f>V3*35.31467</f>
        <v>347814.18482999998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922647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922647</v>
      </c>
      <c r="AJ3" s="551">
        <f>(AI3-AH3)</f>
        <v>-17856</v>
      </c>
      <c r="AK3" s="536"/>
      <c r="AL3" s="552">
        <f>AH4-AH3</f>
        <v>6508</v>
      </c>
      <c r="AM3" s="553">
        <f>AI4-AI3</f>
        <v>9849</v>
      </c>
      <c r="AN3" s="554">
        <f>(AM3-AL3)</f>
        <v>3341</v>
      </c>
      <c r="AO3" s="555">
        <f t="shared" ref="AO3:AO33" si="1">IFERROR(AN3/AM3,"")</f>
        <v>0.33922225606660572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10</v>
      </c>
      <c r="E4" s="452">
        <v>2</v>
      </c>
      <c r="F4" s="455">
        <v>932496</v>
      </c>
      <c r="G4" s="452">
        <v>0</v>
      </c>
      <c r="H4" s="455">
        <v>399015</v>
      </c>
      <c r="I4" s="452">
        <v>0</v>
      </c>
      <c r="J4" s="452">
        <v>3</v>
      </c>
      <c r="K4" s="452">
        <v>0</v>
      </c>
      <c r="L4" s="455">
        <v>91.535799999999995</v>
      </c>
      <c r="M4" s="455">
        <v>24.1</v>
      </c>
      <c r="N4" s="456">
        <v>0</v>
      </c>
      <c r="O4" s="520">
        <v>6670</v>
      </c>
      <c r="P4" s="514">
        <f t="shared" ref="P4:P33" si="2">F5-F4</f>
        <v>6670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6670</v>
      </c>
      <c r="W4" s="521">
        <f>V4*35.31467</f>
        <v>235548.84889999998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932496</v>
      </c>
      <c r="AF4" s="556">
        <v>335</v>
      </c>
      <c r="AG4" s="557">
        <v>2</v>
      </c>
      <c r="AH4" s="558">
        <v>947011</v>
      </c>
      <c r="AI4" s="559">
        <f t="shared" si="0"/>
        <v>932496</v>
      </c>
      <c r="AJ4" s="560">
        <f t="shared" ref="AJ4:AJ34" si="6">(AI4-AH4)</f>
        <v>-14515</v>
      </c>
      <c r="AK4" s="536"/>
      <c r="AL4" s="552">
        <f t="shared" ref="AL4:AM33" si="7">AH5-AH4</f>
        <v>6621</v>
      </c>
      <c r="AM4" s="561">
        <f t="shared" si="7"/>
        <v>6670</v>
      </c>
      <c r="AN4" s="562">
        <f t="shared" ref="AN4:AN33" si="8">(AM4-AL4)</f>
        <v>49</v>
      </c>
      <c r="AO4" s="563">
        <f t="shared" si="1"/>
        <v>7.3463268365817095E-3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10</v>
      </c>
      <c r="E5" s="452">
        <v>3</v>
      </c>
      <c r="F5" s="455">
        <v>939166</v>
      </c>
      <c r="G5" s="452">
        <v>0</v>
      </c>
      <c r="H5" s="455">
        <v>399934</v>
      </c>
      <c r="I5" s="452">
        <v>0</v>
      </c>
      <c r="J5" s="452">
        <v>3</v>
      </c>
      <c r="K5" s="452">
        <v>0</v>
      </c>
      <c r="L5" s="455">
        <v>92.069400000000002</v>
      </c>
      <c r="M5" s="455">
        <v>22.4</v>
      </c>
      <c r="N5" s="456">
        <v>0</v>
      </c>
      <c r="O5" s="520">
        <v>838</v>
      </c>
      <c r="P5" s="514">
        <f t="shared" si="2"/>
        <v>838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838</v>
      </c>
      <c r="W5" s="521">
        <f t="shared" ref="W5:W33" si="10">V5*35.31467</f>
        <v>29593.693459999999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939166</v>
      </c>
      <c r="AF5" s="556">
        <v>335</v>
      </c>
      <c r="AG5" s="557">
        <v>3</v>
      </c>
      <c r="AH5" s="558">
        <v>953632</v>
      </c>
      <c r="AI5" s="559">
        <f t="shared" si="0"/>
        <v>939166</v>
      </c>
      <c r="AJ5" s="560">
        <f t="shared" si="6"/>
        <v>-14466</v>
      </c>
      <c r="AK5" s="536"/>
      <c r="AL5" s="552">
        <f t="shared" si="7"/>
        <v>2295</v>
      </c>
      <c r="AM5" s="561">
        <f t="shared" si="7"/>
        <v>838</v>
      </c>
      <c r="AN5" s="562">
        <f t="shared" si="8"/>
        <v>-1457</v>
      </c>
      <c r="AO5" s="563">
        <f t="shared" si="1"/>
        <v>-1.7386634844868736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10</v>
      </c>
      <c r="E6" s="452">
        <v>4</v>
      </c>
      <c r="F6" s="455">
        <v>940004</v>
      </c>
      <c r="G6" s="452">
        <v>0</v>
      </c>
      <c r="H6" s="455">
        <v>400048</v>
      </c>
      <c r="I6" s="452">
        <v>0</v>
      </c>
      <c r="J6" s="452">
        <v>3</v>
      </c>
      <c r="K6" s="452">
        <v>0</v>
      </c>
      <c r="L6" s="455">
        <v>92.789100000000005</v>
      </c>
      <c r="M6" s="455">
        <v>23.5</v>
      </c>
      <c r="N6" s="456">
        <v>0</v>
      </c>
      <c r="O6" s="520">
        <v>1003</v>
      </c>
      <c r="P6" s="514">
        <f t="shared" si="2"/>
        <v>1003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1003</v>
      </c>
      <c r="W6" s="521">
        <f t="shared" si="10"/>
        <v>35420.614009999998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940004</v>
      </c>
      <c r="AF6" s="556">
        <v>335</v>
      </c>
      <c r="AG6" s="557">
        <v>4</v>
      </c>
      <c r="AH6" s="558">
        <v>955927</v>
      </c>
      <c r="AI6" s="559">
        <f t="shared" si="0"/>
        <v>940004</v>
      </c>
      <c r="AJ6" s="560">
        <f t="shared" si="6"/>
        <v>-15923</v>
      </c>
      <c r="AK6" s="536"/>
      <c r="AL6" s="552">
        <f t="shared" si="7"/>
        <v>3278</v>
      </c>
      <c r="AM6" s="561">
        <f t="shared" si="7"/>
        <v>1003</v>
      </c>
      <c r="AN6" s="562">
        <f t="shared" si="8"/>
        <v>-2275</v>
      </c>
      <c r="AO6" s="563">
        <f t="shared" si="1"/>
        <v>-2.2681954137587237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10</v>
      </c>
      <c r="E7" s="452">
        <v>5</v>
      </c>
      <c r="F7" s="455">
        <v>941007</v>
      </c>
      <c r="G7" s="452">
        <v>0</v>
      </c>
      <c r="H7" s="455">
        <v>400184</v>
      </c>
      <c r="I7" s="452">
        <v>0</v>
      </c>
      <c r="J7" s="452">
        <v>3</v>
      </c>
      <c r="K7" s="452">
        <v>0</v>
      </c>
      <c r="L7" s="455">
        <v>92.811700000000002</v>
      </c>
      <c r="M7" s="455">
        <v>23.6</v>
      </c>
      <c r="N7" s="456">
        <v>0</v>
      </c>
      <c r="O7" s="520">
        <v>6471</v>
      </c>
      <c r="P7" s="514">
        <f t="shared" si="2"/>
        <v>6471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6471</v>
      </c>
      <c r="W7" s="521">
        <f t="shared" si="10"/>
        <v>228521.22957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941007</v>
      </c>
      <c r="AF7" s="556">
        <v>335</v>
      </c>
      <c r="AG7" s="557">
        <v>5</v>
      </c>
      <c r="AH7" s="558">
        <v>959205</v>
      </c>
      <c r="AI7" s="559">
        <f t="shared" si="0"/>
        <v>941007</v>
      </c>
      <c r="AJ7" s="560">
        <f t="shared" si="6"/>
        <v>-18198</v>
      </c>
      <c r="AK7" s="536"/>
      <c r="AL7" s="552">
        <f t="shared" si="7"/>
        <v>8731</v>
      </c>
      <c r="AM7" s="561">
        <f t="shared" si="7"/>
        <v>6471</v>
      </c>
      <c r="AN7" s="562">
        <f t="shared" si="8"/>
        <v>-2260</v>
      </c>
      <c r="AO7" s="563">
        <f t="shared" si="1"/>
        <v>-0.34925050224076648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10</v>
      </c>
      <c r="E8" s="452">
        <v>6</v>
      </c>
      <c r="F8" s="455">
        <v>947478</v>
      </c>
      <c r="G8" s="452">
        <v>0</v>
      </c>
      <c r="H8" s="455">
        <v>401074</v>
      </c>
      <c r="I8" s="452">
        <v>0</v>
      </c>
      <c r="J8" s="452">
        <v>3</v>
      </c>
      <c r="K8" s="452">
        <v>0</v>
      </c>
      <c r="L8" s="455">
        <v>91.751000000000005</v>
      </c>
      <c r="M8" s="455">
        <v>24.7</v>
      </c>
      <c r="N8" s="456">
        <v>0</v>
      </c>
      <c r="O8" s="520">
        <v>11270</v>
      </c>
      <c r="P8" s="514">
        <f t="shared" si="2"/>
        <v>11270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11270</v>
      </c>
      <c r="W8" s="521">
        <f t="shared" si="10"/>
        <v>397996.3309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947478</v>
      </c>
      <c r="AF8" s="556">
        <v>335</v>
      </c>
      <c r="AG8" s="557">
        <v>6</v>
      </c>
      <c r="AH8" s="558">
        <v>967936</v>
      </c>
      <c r="AI8" s="559">
        <f t="shared" si="0"/>
        <v>947478</v>
      </c>
      <c r="AJ8" s="560">
        <f t="shared" si="6"/>
        <v>-20458</v>
      </c>
      <c r="AK8" s="536"/>
      <c r="AL8" s="552">
        <f t="shared" si="7"/>
        <v>8562</v>
      </c>
      <c r="AM8" s="561">
        <f t="shared" si="7"/>
        <v>11270</v>
      </c>
      <c r="AN8" s="562">
        <f t="shared" si="8"/>
        <v>2708</v>
      </c>
      <c r="AO8" s="563">
        <f t="shared" si="1"/>
        <v>0.24028393966282166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10</v>
      </c>
      <c r="E9" s="452">
        <v>7</v>
      </c>
      <c r="F9" s="455">
        <v>958748</v>
      </c>
      <c r="G9" s="452">
        <v>0</v>
      </c>
      <c r="H9" s="455">
        <v>402633</v>
      </c>
      <c r="I9" s="452">
        <v>0</v>
      </c>
      <c r="J9" s="452">
        <v>3</v>
      </c>
      <c r="K9" s="452">
        <v>0</v>
      </c>
      <c r="L9" s="455">
        <v>91.122</v>
      </c>
      <c r="M9" s="455">
        <v>24.5</v>
      </c>
      <c r="N9" s="456">
        <v>0</v>
      </c>
      <c r="O9" s="520">
        <v>10855</v>
      </c>
      <c r="P9" s="514">
        <f t="shared" si="2"/>
        <v>10855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10855</v>
      </c>
      <c r="W9" s="521">
        <f t="shared" si="10"/>
        <v>383340.74284999998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958748</v>
      </c>
      <c r="AF9" s="556">
        <v>335</v>
      </c>
      <c r="AG9" s="557">
        <v>7</v>
      </c>
      <c r="AH9" s="558">
        <v>976498</v>
      </c>
      <c r="AI9" s="559">
        <f t="shared" si="0"/>
        <v>958748</v>
      </c>
      <c r="AJ9" s="560">
        <f t="shared" si="6"/>
        <v>-17750</v>
      </c>
      <c r="AK9" s="536"/>
      <c r="AL9" s="552">
        <f t="shared" si="7"/>
        <v>8577</v>
      </c>
      <c r="AM9" s="561">
        <f t="shared" si="7"/>
        <v>10855</v>
      </c>
      <c r="AN9" s="562">
        <f t="shared" si="8"/>
        <v>2278</v>
      </c>
      <c r="AO9" s="563">
        <f t="shared" si="1"/>
        <v>0.20985720865960386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10</v>
      </c>
      <c r="E10" s="452">
        <v>8</v>
      </c>
      <c r="F10" s="455">
        <v>969603</v>
      </c>
      <c r="G10" s="452">
        <v>0</v>
      </c>
      <c r="H10" s="455">
        <v>404134</v>
      </c>
      <c r="I10" s="452">
        <v>0</v>
      </c>
      <c r="J10" s="452">
        <v>3</v>
      </c>
      <c r="K10" s="452">
        <v>0</v>
      </c>
      <c r="L10" s="455">
        <v>91.200500000000005</v>
      </c>
      <c r="M10" s="455">
        <v>24.6</v>
      </c>
      <c r="N10" s="456">
        <v>0</v>
      </c>
      <c r="O10" s="520">
        <v>0</v>
      </c>
      <c r="P10" s="514">
        <f t="shared" si="2"/>
        <v>-969603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969603</v>
      </c>
      <c r="AF10" s="556">
        <v>335</v>
      </c>
      <c r="AG10" s="557">
        <v>8</v>
      </c>
      <c r="AH10" s="558">
        <v>985075</v>
      </c>
      <c r="AI10" s="559">
        <f t="shared" si="0"/>
        <v>969603</v>
      </c>
      <c r="AJ10" s="560">
        <f t="shared" si="6"/>
        <v>-15472</v>
      </c>
      <c r="AK10" s="536"/>
      <c r="AL10" s="552">
        <f t="shared" si="7"/>
        <v>6892</v>
      </c>
      <c r="AM10" s="561">
        <f t="shared" si="7"/>
        <v>-969603</v>
      </c>
      <c r="AN10" s="562">
        <f t="shared" si="8"/>
        <v>-976495</v>
      </c>
      <c r="AO10" s="563">
        <f t="shared" si="1"/>
        <v>1.0071080638158092</v>
      </c>
      <c r="AP10" s="536"/>
    </row>
    <row r="11" spans="1:42" x14ac:dyDescent="0.2">
      <c r="A11" s="451"/>
      <c r="B11" s="453"/>
      <c r="C11" s="452"/>
      <c r="D11" s="452"/>
      <c r="E11" s="452"/>
      <c r="F11" s="455"/>
      <c r="G11" s="452"/>
      <c r="H11" s="455"/>
      <c r="I11" s="452"/>
      <c r="J11" s="452"/>
      <c r="K11" s="452"/>
      <c r="L11" s="455"/>
      <c r="M11" s="455"/>
      <c r="N11" s="456"/>
      <c r="O11" s="520"/>
      <c r="P11" s="514">
        <f t="shared" si="2"/>
        <v>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/>
      </c>
      <c r="AF11" s="556">
        <v>335</v>
      </c>
      <c r="AG11" s="557">
        <v>9</v>
      </c>
      <c r="AH11" s="558">
        <v>991967</v>
      </c>
      <c r="AI11" s="559">
        <f t="shared" si="0"/>
        <v>0</v>
      </c>
      <c r="AJ11" s="560">
        <f t="shared" si="6"/>
        <v>-991967</v>
      </c>
      <c r="AK11" s="536"/>
      <c r="AL11" s="552">
        <f t="shared" si="7"/>
        <v>2730</v>
      </c>
      <c r="AM11" s="561">
        <f t="shared" si="7"/>
        <v>0</v>
      </c>
      <c r="AN11" s="562">
        <f t="shared" si="8"/>
        <v>-2730</v>
      </c>
      <c r="AO11" s="563" t="str">
        <f t="shared" si="1"/>
        <v/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>
        <v>335</v>
      </c>
      <c r="AG12" s="557">
        <v>10</v>
      </c>
      <c r="AH12" s="558">
        <v>994697</v>
      </c>
      <c r="AI12" s="559">
        <f t="shared" si="0"/>
        <v>0</v>
      </c>
      <c r="AJ12" s="560">
        <f t="shared" si="6"/>
        <v>-994697</v>
      </c>
      <c r="AK12" s="536"/>
      <c r="AL12" s="552">
        <f t="shared" si="7"/>
        <v>1935</v>
      </c>
      <c r="AM12" s="561">
        <f t="shared" si="7"/>
        <v>0</v>
      </c>
      <c r="AN12" s="562">
        <f t="shared" si="8"/>
        <v>-1935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>
        <v>335</v>
      </c>
      <c r="AG13" s="557">
        <v>11</v>
      </c>
      <c r="AH13" s="558">
        <v>996632</v>
      </c>
      <c r="AI13" s="559">
        <f t="shared" si="0"/>
        <v>0</v>
      </c>
      <c r="AJ13" s="560">
        <f t="shared" si="6"/>
        <v>-996632</v>
      </c>
      <c r="AK13" s="536"/>
      <c r="AL13" s="552">
        <f t="shared" si="7"/>
        <v>-992976</v>
      </c>
      <c r="AM13" s="561">
        <f t="shared" si="7"/>
        <v>0</v>
      </c>
      <c r="AN13" s="562">
        <f t="shared" si="8"/>
        <v>992976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>
        <v>335</v>
      </c>
      <c r="AG14" s="557">
        <v>12</v>
      </c>
      <c r="AH14" s="558">
        <v>3656</v>
      </c>
      <c r="AI14" s="559">
        <f t="shared" si="0"/>
        <v>0</v>
      </c>
      <c r="AJ14" s="560">
        <f t="shared" si="6"/>
        <v>-3656</v>
      </c>
      <c r="AK14" s="536"/>
      <c r="AL14" s="552">
        <f t="shared" si="7"/>
        <v>9158</v>
      </c>
      <c r="AM14" s="561">
        <f t="shared" si="7"/>
        <v>0</v>
      </c>
      <c r="AN14" s="562">
        <f t="shared" si="8"/>
        <v>-9158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>
        <v>335</v>
      </c>
      <c r="AG15" s="557">
        <v>13</v>
      </c>
      <c r="AH15" s="558">
        <v>12814</v>
      </c>
      <c r="AI15" s="559">
        <f t="shared" si="0"/>
        <v>0</v>
      </c>
      <c r="AJ15" s="560">
        <f t="shared" si="6"/>
        <v>-12814</v>
      </c>
      <c r="AK15" s="536"/>
      <c r="AL15" s="552">
        <f t="shared" si="7"/>
        <v>10083</v>
      </c>
      <c r="AM15" s="561">
        <f t="shared" si="7"/>
        <v>0</v>
      </c>
      <c r="AN15" s="562">
        <f t="shared" si="8"/>
        <v>-10083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>
        <v>335</v>
      </c>
      <c r="AG16" s="557">
        <v>14</v>
      </c>
      <c r="AH16" s="558">
        <v>22897</v>
      </c>
      <c r="AI16" s="559">
        <f t="shared" si="0"/>
        <v>0</v>
      </c>
      <c r="AJ16" s="560">
        <f t="shared" si="6"/>
        <v>-22897</v>
      </c>
      <c r="AK16" s="536"/>
      <c r="AL16" s="552">
        <f t="shared" si="7"/>
        <v>-22897</v>
      </c>
      <c r="AM16" s="561">
        <f t="shared" si="7"/>
        <v>0</v>
      </c>
      <c r="AN16" s="562">
        <f t="shared" si="8"/>
        <v>22897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/>
      <c r="AG17" s="557"/>
      <c r="AH17" s="558"/>
      <c r="AI17" s="559">
        <f t="shared" si="0"/>
        <v>0</v>
      </c>
      <c r="AJ17" s="560">
        <f t="shared" si="6"/>
        <v>0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700417</v>
      </c>
      <c r="AM24" s="561">
        <f t="shared" si="7"/>
        <v>0</v>
      </c>
      <c r="AN24" s="562">
        <f t="shared" si="8"/>
        <v>-700417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335</v>
      </c>
      <c r="AG25" s="557">
        <v>23</v>
      </c>
      <c r="AH25" s="558">
        <v>700417</v>
      </c>
      <c r="AI25" s="559">
        <f t="shared" si="0"/>
        <v>0</v>
      </c>
      <c r="AJ25" s="560">
        <f t="shared" si="6"/>
        <v>-700417</v>
      </c>
      <c r="AK25" s="536"/>
      <c r="AL25" s="552">
        <f t="shared" si="7"/>
        <v>6409</v>
      </c>
      <c r="AM25" s="561">
        <f t="shared" si="7"/>
        <v>0</v>
      </c>
      <c r="AN25" s="562">
        <f t="shared" si="8"/>
        <v>-6409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335</v>
      </c>
      <c r="AG26" s="557">
        <v>24</v>
      </c>
      <c r="AH26" s="558">
        <v>706826</v>
      </c>
      <c r="AI26" s="559">
        <f t="shared" si="0"/>
        <v>0</v>
      </c>
      <c r="AJ26" s="560">
        <f t="shared" si="6"/>
        <v>-706826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335</v>
      </c>
      <c r="AG27" s="557">
        <v>25</v>
      </c>
      <c r="AH27" s="558">
        <v>714194</v>
      </c>
      <c r="AI27" s="559">
        <f t="shared" si="0"/>
        <v>0</v>
      </c>
      <c r="AJ27" s="560">
        <f t="shared" si="6"/>
        <v>-714194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335</v>
      </c>
      <c r="AG28" s="557">
        <v>26</v>
      </c>
      <c r="AH28" s="558">
        <v>723973</v>
      </c>
      <c r="AI28" s="559">
        <f t="shared" si="0"/>
        <v>0</v>
      </c>
      <c r="AJ28" s="560">
        <f t="shared" si="6"/>
        <v>-723973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335</v>
      </c>
      <c r="AG29" s="557">
        <v>27</v>
      </c>
      <c r="AH29" s="558">
        <v>732938</v>
      </c>
      <c r="AI29" s="559">
        <f t="shared" si="0"/>
        <v>0</v>
      </c>
      <c r="AJ29" s="560">
        <f t="shared" si="6"/>
        <v>-732938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8</v>
      </c>
      <c r="K36" s="484" t="s">
        <v>168</v>
      </c>
      <c r="L36" s="486">
        <f>MAX(L3:L34)</f>
        <v>92.811700000000002</v>
      </c>
      <c r="M36" s="486">
        <f>MAX(M3:M34)</f>
        <v>24.7</v>
      </c>
      <c r="N36" s="484" t="s">
        <v>63</v>
      </c>
      <c r="O36" s="486">
        <f>SUM(O3:O33)</f>
        <v>46956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46956</v>
      </c>
      <c r="W36" s="490">
        <f>SUM(W3:W33)</f>
        <v>1658235.6445200001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-6735649</v>
      </c>
      <c r="AK36" s="576" t="s">
        <v>175</v>
      </c>
      <c r="AL36" s="577"/>
      <c r="AM36" s="577"/>
      <c r="AN36" s="575">
        <f>SUM(AN3:AN33)</f>
        <v>17856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91.860950000000003</v>
      </c>
      <c r="M37" s="494">
        <f>AVERAGE(M3:M34)</f>
        <v>23.949999999999996</v>
      </c>
      <c r="N37" s="484" t="s">
        <v>195</v>
      </c>
      <c r="O37" s="497">
        <f>O36*35.31467</f>
        <v>1658235.6445200001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-11</v>
      </c>
      <c r="AH37" s="536"/>
      <c r="AI37" s="536"/>
      <c r="AJ37" s="536"/>
      <c r="AK37" s="536"/>
      <c r="AL37" s="536"/>
      <c r="AM37" s="536"/>
      <c r="AN37" s="580">
        <f>IFERROR(AN36/SUM(AM3:AM33),"")</f>
        <v>-1.9353013666114992E-2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91.122</v>
      </c>
      <c r="M38" s="497">
        <f>MIN(M3:M34)</f>
        <v>22.4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101.04704500000001</v>
      </c>
      <c r="M44" s="503">
        <f>M37*(1+$L$43)</f>
        <v>26.344999999999999</v>
      </c>
    </row>
    <row r="45" spans="1:42" x14ac:dyDescent="0.2">
      <c r="K45" s="502" t="s">
        <v>184</v>
      </c>
      <c r="L45" s="503">
        <f>L37*(1-$L$43)</f>
        <v>82.674855000000008</v>
      </c>
      <c r="M45" s="503">
        <f>M37*(1-$L$43)</f>
        <v>21.554999999999996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I17" sqref="I17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20151001</v>
      </c>
      <c r="B11" s="209">
        <f>MONSANTO!O3</f>
        <v>7242</v>
      </c>
      <c r="C11" s="209">
        <f>CHEMIPLASTICA!O3</f>
        <v>2883</v>
      </c>
      <c r="D11" s="209">
        <f>'UNIFOODS, S.A. DE C.'!O3</f>
        <v>4384</v>
      </c>
      <c r="E11" s="209">
        <f>'DIPASA INTERNATIONAL'!O3</f>
        <v>9849</v>
      </c>
      <c r="F11" s="209">
        <f>SUM(B11:E11)</f>
        <v>24358</v>
      </c>
      <c r="G11" s="210">
        <f>'Comparativo vs. Proveedor'!C17</f>
        <v>24540.326866993237</v>
      </c>
      <c r="H11" s="211">
        <f>'Comparativo vs. Proveedor'!I17</f>
        <v>0</v>
      </c>
      <c r="I11" s="212">
        <f>(G11-F11)/G11</f>
        <v>7.4296837194318946E-3</v>
      </c>
      <c r="J11" s="213" t="e">
        <f>(H11-G11)/H11</f>
        <v>#DIV/0!</v>
      </c>
      <c r="K11" s="182"/>
      <c r="L11" s="182"/>
      <c r="M11" s="138"/>
    </row>
    <row r="12" spans="1:13" x14ac:dyDescent="0.2">
      <c r="A12" s="342">
        <f>'Comparativo vs. Proveedor'!A18</f>
        <v>20151002</v>
      </c>
      <c r="B12" s="209">
        <f>MONSANTO!O4</f>
        <v>8292</v>
      </c>
      <c r="C12" s="209">
        <f>CHEMIPLASTICA!O4</f>
        <v>2818</v>
      </c>
      <c r="D12" s="209">
        <f>'UNIFOODS, S.A. DE C.'!O4</f>
        <v>4662</v>
      </c>
      <c r="E12" s="209">
        <f>'DIPASA INTERNATIONAL'!O4</f>
        <v>6670</v>
      </c>
      <c r="F12" s="209">
        <f t="shared" ref="F12:F33" si="0">SUM(B12:E12)</f>
        <v>22442</v>
      </c>
      <c r="G12" s="179">
        <f>'Comparativo vs. Proveedor'!C18</f>
        <v>22598.239683395033</v>
      </c>
      <c r="H12" s="129">
        <f>'Comparativo vs. Proveedor'!I18</f>
        <v>0</v>
      </c>
      <c r="I12" s="180">
        <f t="shared" ref="I12:I41" si="1">(G12-F12)/G12</f>
        <v>6.9137988438027209E-3</v>
      </c>
      <c r="J12" s="181" t="e">
        <f t="shared" ref="J12:J41" si="2">(H12-G12)/H12</f>
        <v>#DIV/0!</v>
      </c>
      <c r="K12" s="182"/>
    </row>
    <row r="13" spans="1:13" x14ac:dyDescent="0.2">
      <c r="A13" s="342">
        <f>'Comparativo vs. Proveedor'!A19</f>
        <v>20151003</v>
      </c>
      <c r="B13" s="209">
        <f>MONSANTO!O5</f>
        <v>7785</v>
      </c>
      <c r="C13" s="209">
        <f>CHEMIPLASTICA!O5</f>
        <v>3191</v>
      </c>
      <c r="D13" s="209">
        <f>'UNIFOODS, S.A. DE C.'!O5</f>
        <v>4141</v>
      </c>
      <c r="E13" s="209">
        <f>'DIPASA INTERNATIONAL'!O5</f>
        <v>838</v>
      </c>
      <c r="F13" s="209">
        <f t="shared" si="0"/>
        <v>15955</v>
      </c>
      <c r="G13" s="179">
        <f>'Comparativo vs. Proveedor'!C19</f>
        <v>16087.840548984317</v>
      </c>
      <c r="H13" s="129">
        <f>'Comparativo vs. Proveedor'!I19</f>
        <v>0</v>
      </c>
      <c r="I13" s="180">
        <f t="shared" si="1"/>
        <v>8.2572019892815166E-3</v>
      </c>
      <c r="J13" s="181" t="e">
        <f t="shared" si="2"/>
        <v>#DIV/0!</v>
      </c>
      <c r="K13" s="182"/>
    </row>
    <row r="14" spans="1:13" x14ac:dyDescent="0.2">
      <c r="A14" s="342">
        <f>'Comparativo vs. Proveedor'!A20</f>
        <v>20151004</v>
      </c>
      <c r="B14" s="209">
        <f>MONSANTO!O6</f>
        <v>8000</v>
      </c>
      <c r="C14" s="209">
        <f>CHEMIPLASTICA!O6</f>
        <v>3076</v>
      </c>
      <c r="D14" s="209">
        <f>'UNIFOODS, S.A. DE C.'!O6</f>
        <v>2832</v>
      </c>
      <c r="E14" s="209">
        <f>'DIPASA INTERNATIONAL'!O6</f>
        <v>1003</v>
      </c>
      <c r="F14" s="209">
        <f t="shared" si="0"/>
        <v>14911</v>
      </c>
      <c r="G14" s="179">
        <f>'Comparativo vs. Proveedor'!C20</f>
        <v>15026.603561636</v>
      </c>
      <c r="H14" s="129">
        <f>'Comparativo vs. Proveedor'!I20</f>
        <v>0</v>
      </c>
      <c r="I14" s="180">
        <f t="shared" si="1"/>
        <v>7.6932595687254739E-3</v>
      </c>
      <c r="J14" s="181" t="e">
        <f t="shared" si="2"/>
        <v>#DIV/0!</v>
      </c>
      <c r="K14" s="182"/>
    </row>
    <row r="15" spans="1:13" x14ac:dyDescent="0.2">
      <c r="A15" s="342">
        <f>'Comparativo vs. Proveedor'!A21</f>
        <v>20151005</v>
      </c>
      <c r="B15" s="209">
        <f>MONSANTO!O7</f>
        <v>6136</v>
      </c>
      <c r="C15" s="209">
        <f>CHEMIPLASTICA!O7</f>
        <v>3151</v>
      </c>
      <c r="D15" s="209">
        <f>'UNIFOODS, S.A. DE C.'!O7</f>
        <v>4545</v>
      </c>
      <c r="E15" s="209">
        <f>'DIPASA INTERNATIONAL'!O7</f>
        <v>6471</v>
      </c>
      <c r="F15" s="209">
        <f t="shared" si="0"/>
        <v>20303</v>
      </c>
      <c r="G15" s="179">
        <f>'Comparativo vs. Proveedor'!C21</f>
        <v>20415.787744866368</v>
      </c>
      <c r="H15" s="129">
        <f>'Comparativo vs. Proveedor'!I21</f>
        <v>0</v>
      </c>
      <c r="I15" s="180">
        <f t="shared" si="1"/>
        <v>5.5245355347470493E-3</v>
      </c>
      <c r="J15" s="181" t="e">
        <f t="shared" si="2"/>
        <v>#DIV/0!</v>
      </c>
      <c r="K15" s="182"/>
    </row>
    <row r="16" spans="1:13" x14ac:dyDescent="0.2">
      <c r="A16" s="342">
        <f>'Comparativo vs. Proveedor'!A22</f>
        <v>20151006</v>
      </c>
      <c r="B16" s="209">
        <f>MONSANTO!O8</f>
        <v>5360</v>
      </c>
      <c r="C16" s="209">
        <f>CHEMIPLASTICA!O8</f>
        <v>2785</v>
      </c>
      <c r="D16" s="209">
        <f>'UNIFOODS, S.A. DE C.'!O8</f>
        <v>4008</v>
      </c>
      <c r="E16" s="209">
        <f>'DIPASA INTERNATIONAL'!O8</f>
        <v>11270</v>
      </c>
      <c r="F16" s="209">
        <f t="shared" si="0"/>
        <v>23423</v>
      </c>
      <c r="G16" s="179">
        <f>'Comparativo vs. Proveedor'!C22</f>
        <v>23879.163814924508</v>
      </c>
      <c r="H16" s="129">
        <f>'Comparativo vs. Proveedor'!I22</f>
        <v>0</v>
      </c>
      <c r="I16" s="180">
        <f t="shared" si="1"/>
        <v>1.9103006221658617E-2</v>
      </c>
      <c r="J16" s="181" t="e">
        <f t="shared" si="2"/>
        <v>#DIV/0!</v>
      </c>
      <c r="K16" s="182"/>
    </row>
    <row r="17" spans="1:12" x14ac:dyDescent="0.2">
      <c r="A17" s="342">
        <f>'Comparativo vs. Proveedor'!A23</f>
        <v>20151007</v>
      </c>
      <c r="B17" s="209">
        <f>MONSANTO!O9</f>
        <v>5520</v>
      </c>
      <c r="C17" s="209">
        <f>CHEMIPLASTICA!O9</f>
        <v>3021</v>
      </c>
      <c r="D17" s="209">
        <f>'UNIFOODS, S.A. DE C.'!O9</f>
        <v>4301</v>
      </c>
      <c r="E17" s="209">
        <f>'DIPASA INTERNATIONAL'!O9</f>
        <v>10855</v>
      </c>
      <c r="F17" s="209">
        <f t="shared" si="0"/>
        <v>23697</v>
      </c>
      <c r="G17" s="179">
        <f>'Comparativo vs. Proveedor'!C23</f>
        <v>24228.83294676122</v>
      </c>
      <c r="H17" s="129">
        <f>'Comparativo vs. Proveedor'!I23</f>
        <v>0</v>
      </c>
      <c r="I17" s="180">
        <f t="shared" si="1"/>
        <v>2.1950415355532542E-2</v>
      </c>
      <c r="J17" s="181" t="e">
        <f t="shared" si="2"/>
        <v>#DIV/0!</v>
      </c>
      <c r="K17" s="182"/>
    </row>
    <row r="18" spans="1:12" x14ac:dyDescent="0.2">
      <c r="A18" s="342">
        <f>'Comparativo vs. Proveedor'!A24</f>
        <v>0</v>
      </c>
      <c r="B18" s="209">
        <f>MONSANTO!O10</f>
        <v>0</v>
      </c>
      <c r="C18" s="209">
        <f>CHEMIPLASTICA!O10</f>
        <v>0</v>
      </c>
      <c r="D18" s="209">
        <f>'UNIFOODS, S.A. DE C.'!O10</f>
        <v>0</v>
      </c>
      <c r="E18" s="209">
        <f>'DIPASA INTERNATIONAL'!O10</f>
        <v>0</v>
      </c>
      <c r="F18" s="209">
        <f t="shared" si="0"/>
        <v>0</v>
      </c>
      <c r="G18" s="179">
        <f>'Comparativo vs. Proveedor'!C24</f>
        <v>0</v>
      </c>
      <c r="H18" s="129">
        <f>'Comparativo vs. Proveedor'!I24</f>
        <v>0</v>
      </c>
      <c r="I18" s="180" t="e">
        <f t="shared" si="1"/>
        <v>#DIV/0!</v>
      </c>
      <c r="J18" s="181" t="e">
        <f t="shared" si="2"/>
        <v>#DIV/0!</v>
      </c>
      <c r="K18" s="182"/>
    </row>
    <row r="19" spans="1:12" x14ac:dyDescent="0.2">
      <c r="A19" s="342">
        <f>'Comparativo vs. Proveedor'!A25</f>
        <v>0</v>
      </c>
      <c r="B19" s="209">
        <f>MONSANTO!O11</f>
        <v>0</v>
      </c>
      <c r="C19" s="209">
        <f>CHEMIPLASTICA!O11</f>
        <v>0</v>
      </c>
      <c r="D19" s="209">
        <f>'UNIFOODS, S.A. DE C.'!O11</f>
        <v>0</v>
      </c>
      <c r="E19" s="209">
        <f>'DIPASA INTERNATIONAL'!O11</f>
        <v>0</v>
      </c>
      <c r="F19" s="209">
        <f t="shared" si="0"/>
        <v>0</v>
      </c>
      <c r="G19" s="179">
        <f>'Comparativo vs. Proveedor'!C25</f>
        <v>0</v>
      </c>
      <c r="H19" s="129">
        <f>'Comparativo vs. Proveedor'!I25</f>
        <v>0</v>
      </c>
      <c r="I19" s="180" t="e">
        <f t="shared" si="1"/>
        <v>#DIV/0!</v>
      </c>
      <c r="J19" s="181" t="e">
        <f t="shared" si="2"/>
        <v>#DIV/0!</v>
      </c>
      <c r="K19" s="182"/>
      <c r="L19" s="138"/>
    </row>
    <row r="20" spans="1:12" x14ac:dyDescent="0.2">
      <c r="A20" s="342">
        <f>'Comparativo vs. Proveedor'!A26</f>
        <v>0</v>
      </c>
      <c r="B20" s="209">
        <f>MONSANTO!O12</f>
        <v>0</v>
      </c>
      <c r="C20" s="209">
        <f>CHEMIPLASTICA!O12</f>
        <v>0</v>
      </c>
      <c r="D20" s="209">
        <f>'UNIFOODS, S.A. DE C.'!O12</f>
        <v>0</v>
      </c>
      <c r="E20" s="209">
        <f>'DIPASA INTERNATIONAL'!O12</f>
        <v>0</v>
      </c>
      <c r="F20" s="209">
        <f t="shared" si="0"/>
        <v>0</v>
      </c>
      <c r="G20" s="179">
        <f>'Comparativo vs. Proveedor'!C26</f>
        <v>0</v>
      </c>
      <c r="H20" s="129">
        <f>'Comparativo vs. Proveedor'!I26</f>
        <v>0</v>
      </c>
      <c r="I20" s="180" t="e">
        <f t="shared" si="1"/>
        <v>#DIV/0!</v>
      </c>
      <c r="J20" s="181" t="e">
        <f t="shared" si="2"/>
        <v>#DIV/0!</v>
      </c>
      <c r="K20" s="182"/>
      <c r="L20" s="138"/>
    </row>
    <row r="21" spans="1:12" x14ac:dyDescent="0.2">
      <c r="A21" s="342">
        <f>'Comparativo vs. Proveedor'!A27</f>
        <v>0</v>
      </c>
      <c r="B21" s="209">
        <f>MONSANTO!O13</f>
        <v>0</v>
      </c>
      <c r="C21" s="209">
        <f>CHEMIPLASTICA!O13</f>
        <v>0</v>
      </c>
      <c r="D21" s="209">
        <f>'UNIFOODS, S.A. DE C.'!O13</f>
        <v>0</v>
      </c>
      <c r="E21" s="209">
        <f>'DIPASA INTERNATIONAL'!O13</f>
        <v>0</v>
      </c>
      <c r="F21" s="209">
        <f t="shared" si="0"/>
        <v>0</v>
      </c>
      <c r="G21" s="179">
        <f>'Comparativo vs. Proveedor'!C27</f>
        <v>0</v>
      </c>
      <c r="H21" s="129">
        <f>'Comparativo vs. Proveedor'!I27</f>
        <v>0</v>
      </c>
      <c r="I21" s="180" t="e">
        <f>(G21-F21)/G21</f>
        <v>#DIV/0!</v>
      </c>
      <c r="J21" s="181" t="e">
        <f t="shared" si="2"/>
        <v>#DIV/0!</v>
      </c>
      <c r="K21" s="182"/>
      <c r="L21" s="138"/>
    </row>
    <row r="22" spans="1:12" x14ac:dyDescent="0.2">
      <c r="A22" s="342">
        <f>'Comparativo vs. Proveedor'!A28</f>
        <v>0</v>
      </c>
      <c r="B22" s="209">
        <f>MONSANTO!O14</f>
        <v>0</v>
      </c>
      <c r="C22" s="209">
        <f>CHEMIPLASTICA!O14</f>
        <v>0</v>
      </c>
      <c r="D22" s="209">
        <f>'UNIFOODS, S.A. DE C.'!O14</f>
        <v>0</v>
      </c>
      <c r="E22" s="209">
        <f>'DIPASA INTERNATIONAL'!O14</f>
        <v>0</v>
      </c>
      <c r="F22" s="209">
        <f t="shared" si="0"/>
        <v>0</v>
      </c>
      <c r="G22" s="179">
        <f>'Comparativo vs. Proveedor'!C28</f>
        <v>0</v>
      </c>
      <c r="H22" s="129">
        <f>'Comparativo vs. Proveedor'!I28</f>
        <v>0</v>
      </c>
      <c r="I22" s="180" t="e">
        <f t="shared" si="1"/>
        <v>#DIV/0!</v>
      </c>
      <c r="J22" s="181" t="e">
        <f t="shared" si="2"/>
        <v>#DIV/0!</v>
      </c>
      <c r="K22" s="182"/>
      <c r="L22" s="138"/>
    </row>
    <row r="23" spans="1:12" x14ac:dyDescent="0.2">
      <c r="A23" s="342">
        <f>'Comparativo vs. Proveedor'!A29</f>
        <v>0</v>
      </c>
      <c r="B23" s="209">
        <f>MONSANTO!O15</f>
        <v>0</v>
      </c>
      <c r="C23" s="209">
        <f>CHEMIPLASTICA!O15</f>
        <v>0</v>
      </c>
      <c r="D23" s="209">
        <f>'UNIFOODS, S.A. DE C.'!O15</f>
        <v>0</v>
      </c>
      <c r="E23" s="209">
        <f>'DIPASA INTERNATIONAL'!O15</f>
        <v>0</v>
      </c>
      <c r="F23" s="209">
        <f t="shared" si="0"/>
        <v>0</v>
      </c>
      <c r="G23" s="179">
        <f>'Comparativo vs. Proveedor'!C29</f>
        <v>0</v>
      </c>
      <c r="H23" s="129">
        <f>'Comparativo vs. Proveedor'!I29</f>
        <v>0</v>
      </c>
      <c r="I23" s="180" t="e">
        <f t="shared" si="1"/>
        <v>#DIV/0!</v>
      </c>
      <c r="J23" s="181" t="e">
        <f t="shared" si="2"/>
        <v>#DIV/0!</v>
      </c>
      <c r="K23" s="182"/>
    </row>
    <row r="24" spans="1:12" x14ac:dyDescent="0.2">
      <c r="A24" s="342">
        <f>'Comparativo vs. Proveedor'!A30</f>
        <v>0</v>
      </c>
      <c r="B24" s="209">
        <f>MONSANTO!O16</f>
        <v>0</v>
      </c>
      <c r="C24" s="209">
        <f>CHEMIPLASTICA!O16</f>
        <v>0</v>
      </c>
      <c r="D24" s="209">
        <f>'UNIFOODS, S.A. DE C.'!O16</f>
        <v>0</v>
      </c>
      <c r="E24" s="209">
        <f>'DIPASA INTERNATIONAL'!O16</f>
        <v>0</v>
      </c>
      <c r="F24" s="209">
        <f t="shared" si="0"/>
        <v>0</v>
      </c>
      <c r="G24" s="179">
        <f>'Comparativo vs. Proveedor'!C30</f>
        <v>0</v>
      </c>
      <c r="H24" s="129">
        <f>'Comparativo vs. Proveedor'!I30</f>
        <v>0</v>
      </c>
      <c r="I24" s="180" t="e">
        <f t="shared" si="1"/>
        <v>#DIV/0!</v>
      </c>
      <c r="J24" s="181" t="e">
        <f t="shared" si="2"/>
        <v>#DIV/0!</v>
      </c>
      <c r="K24" s="182"/>
    </row>
    <row r="25" spans="1:12" x14ac:dyDescent="0.2">
      <c r="A25" s="342">
        <f>'Comparativo vs. Proveedor'!A31</f>
        <v>0</v>
      </c>
      <c r="B25" s="209">
        <f>MONSANTO!O17</f>
        <v>0</v>
      </c>
      <c r="C25" s="209">
        <f>CHEMIPLASTICA!O17</f>
        <v>0</v>
      </c>
      <c r="D25" s="209">
        <f>'UNIFOODS, S.A. DE C.'!O17</f>
        <v>0</v>
      </c>
      <c r="E25" s="209">
        <f>'DIPASA INTERNATIONAL'!O17</f>
        <v>0</v>
      </c>
      <c r="F25" s="209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0</v>
      </c>
      <c r="B26" s="209">
        <f>MONSANTO!O18</f>
        <v>0</v>
      </c>
      <c r="C26" s="209">
        <f>CHEMIPLASTICA!O18</f>
        <v>0</v>
      </c>
      <c r="D26" s="209">
        <f>'UNIFOODS, S.A. DE C.'!O18</f>
        <v>0</v>
      </c>
      <c r="E26" s="209">
        <f>'DIPASA INTERNATIONAL'!O18</f>
        <v>0</v>
      </c>
      <c r="F26" s="209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0</v>
      </c>
      <c r="B27" s="209">
        <f>MONSANTO!O19</f>
        <v>0</v>
      </c>
      <c r="C27" s="209">
        <f>CHEMIPLASTICA!O19</f>
        <v>0</v>
      </c>
      <c r="D27" s="209">
        <f>'UNIFOODS, S.A. DE C.'!O19</f>
        <v>0</v>
      </c>
      <c r="E27" s="209">
        <f>'DIPASA INTERNATIONAL'!O19</f>
        <v>0</v>
      </c>
      <c r="F27" s="209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0</v>
      </c>
      <c r="B28" s="629">
        <f>MONSANTO!O20</f>
        <v>0</v>
      </c>
      <c r="C28" s="629">
        <f>CHEMIPLASTICA!O20</f>
        <v>0</v>
      </c>
      <c r="D28" s="629">
        <f>'UNIFOODS, S.A. DE C.'!O20</f>
        <v>0</v>
      </c>
      <c r="E28" s="629">
        <f>'DIPASA INTERNATIONAL'!O20</f>
        <v>0</v>
      </c>
      <c r="F28" s="629">
        <f t="shared" si="0"/>
        <v>0</v>
      </c>
      <c r="G28" s="630">
        <f>'Comparativo vs. Proveedor'!C34</f>
        <v>0</v>
      </c>
      <c r="H28" s="631">
        <f>'Comparativo vs. Proveedor'!I34</f>
        <v>0</v>
      </c>
      <c r="I28" s="632" t="e">
        <f t="shared" si="1"/>
        <v>#DIV/0!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0</v>
      </c>
      <c r="B29" s="629">
        <f>MONSANTO!O21</f>
        <v>0</v>
      </c>
      <c r="C29" s="629">
        <f>CHEMIPLASTICA!O21</f>
        <v>0</v>
      </c>
      <c r="D29" s="629">
        <f>'UNIFOODS, S.A. DE C.'!O21</f>
        <v>0</v>
      </c>
      <c r="E29" s="629">
        <f>'DIPASA INTERNATIONAL'!O21</f>
        <v>0</v>
      </c>
      <c r="F29" s="629">
        <f t="shared" si="0"/>
        <v>0</v>
      </c>
      <c r="G29" s="630">
        <f>'Comparativo vs. Proveedor'!C35</f>
        <v>0</v>
      </c>
      <c r="H29" s="631">
        <f>'Comparativo vs. Proveedor'!I35</f>
        <v>0</v>
      </c>
      <c r="I29" s="632" t="e">
        <f t="shared" si="1"/>
        <v>#DIV/0!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0</v>
      </c>
      <c r="B30" s="629">
        <f>MONSANTO!O22</f>
        <v>0</v>
      </c>
      <c r="C30" s="629">
        <f>CHEMIPLASTICA!O22</f>
        <v>0</v>
      </c>
      <c r="D30" s="629">
        <f>'UNIFOODS, S.A. DE C.'!O22</f>
        <v>0</v>
      </c>
      <c r="E30" s="629">
        <f>'DIPASA INTERNATIONAL'!O22</f>
        <v>0</v>
      </c>
      <c r="F30" s="629">
        <f t="shared" si="0"/>
        <v>0</v>
      </c>
      <c r="G30" s="630">
        <f>'Comparativo vs. Proveedor'!C36</f>
        <v>0</v>
      </c>
      <c r="H30" s="631">
        <f>'Comparativo vs. Proveedor'!I36</f>
        <v>0</v>
      </c>
      <c r="I30" s="632" t="e">
        <f t="shared" si="1"/>
        <v>#DIV/0!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0</v>
      </c>
      <c r="B31" s="629">
        <f>MONSANTO!O23</f>
        <v>0</v>
      </c>
      <c r="C31" s="629">
        <f>CHEMIPLASTICA!O23</f>
        <v>0</v>
      </c>
      <c r="D31" s="629">
        <f>'UNIFOODS, S.A. DE C.'!O23</f>
        <v>0</v>
      </c>
      <c r="E31" s="629">
        <f>'DIPASA INTERNATIONAL'!O23</f>
        <v>0</v>
      </c>
      <c r="F31" s="629">
        <f t="shared" si="0"/>
        <v>0</v>
      </c>
      <c r="G31" s="630">
        <f>'Comparativo vs. Proveedor'!C37</f>
        <v>0</v>
      </c>
      <c r="H31" s="631">
        <f>'Comparativo vs. Proveedor'!I37</f>
        <v>0</v>
      </c>
      <c r="I31" s="632" t="e">
        <f t="shared" si="1"/>
        <v>#DIV/0!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0</v>
      </c>
      <c r="B32" s="629">
        <f>MONSANTO!O24</f>
        <v>0</v>
      </c>
      <c r="C32" s="629">
        <f>CHEMIPLASTICA!O24</f>
        <v>0</v>
      </c>
      <c r="D32" s="629">
        <f>'UNIFOODS, S.A. DE C.'!O24</f>
        <v>0</v>
      </c>
      <c r="E32" s="629">
        <f>'DIPASA INTERNATIONAL'!O24</f>
        <v>0</v>
      </c>
      <c r="F32" s="629">
        <f t="shared" si="0"/>
        <v>0</v>
      </c>
      <c r="G32" s="630">
        <f>'Comparativo vs. Proveedor'!C38</f>
        <v>0</v>
      </c>
      <c r="H32" s="631">
        <f>'Comparativo vs. Proveedor'!I38</f>
        <v>0</v>
      </c>
      <c r="I32" s="632" t="e">
        <f t="shared" si="1"/>
        <v>#DIV/0!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0</v>
      </c>
      <c r="B33" s="209">
        <f>MONSANTO!O25</f>
        <v>0</v>
      </c>
      <c r="C33" s="209">
        <f>CHEMIPLASTICA!O25</f>
        <v>0</v>
      </c>
      <c r="D33" s="209">
        <f>'UNIFOODS, S.A. DE C.'!O25</f>
        <v>0</v>
      </c>
      <c r="E33" s="209">
        <f>'DIPASA INTERNATIONAL'!O25</f>
        <v>0</v>
      </c>
      <c r="F33" s="209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0</v>
      </c>
      <c r="B34" s="209">
        <f>MONSANTO!O26</f>
        <v>0</v>
      </c>
      <c r="C34" s="209">
        <f>CHEMIPLASTICA!O26</f>
        <v>0</v>
      </c>
      <c r="D34" s="209">
        <f>'UNIFOODS, S.A. DE C.'!O26</f>
        <v>0</v>
      </c>
      <c r="E34" s="209">
        <f>'DIPASA INTERNATIONAL'!O26</f>
        <v>0</v>
      </c>
      <c r="F34" s="209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0</v>
      </c>
      <c r="B35" s="209">
        <f>MONSANTO!O27</f>
        <v>0</v>
      </c>
      <c r="C35" s="209">
        <f>CHEMIPLASTICA!O27</f>
        <v>0</v>
      </c>
      <c r="D35" s="209">
        <f>'UNIFOODS, S.A. DE C.'!O27</f>
        <v>0</v>
      </c>
      <c r="E35" s="209">
        <f>'DIPASA INTERNATIONAL'!O27</f>
        <v>0</v>
      </c>
      <c r="F35" s="209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0</v>
      </c>
      <c r="B36" s="209">
        <f>MONSANTO!O28</f>
        <v>0</v>
      </c>
      <c r="C36" s="209">
        <f>CHEMIPLASTICA!O28</f>
        <v>0</v>
      </c>
      <c r="D36" s="209">
        <f>'UNIFOODS, S.A. DE C.'!O28</f>
        <v>0</v>
      </c>
      <c r="E36" s="209">
        <f>'DIPASA INTERNATIONAL'!O28</f>
        <v>0</v>
      </c>
      <c r="F36" s="209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0</v>
      </c>
      <c r="B37" s="209">
        <f>MONSANTO!O29</f>
        <v>0</v>
      </c>
      <c r="C37" s="209">
        <f>CHEMIPLASTICA!O29</f>
        <v>0</v>
      </c>
      <c r="D37" s="209">
        <f>'UNIFOODS, S.A. DE C.'!O29</f>
        <v>0</v>
      </c>
      <c r="E37" s="209">
        <f>'DIPASA INTERNATIONAL'!O29</f>
        <v>0</v>
      </c>
      <c r="F37" s="209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0</v>
      </c>
      <c r="B38" s="209">
        <f>MONSANTO!O30</f>
        <v>0</v>
      </c>
      <c r="C38" s="209">
        <f>CHEMIPLASTICA!O30</f>
        <v>0</v>
      </c>
      <c r="D38" s="209">
        <f>'UNIFOODS, S.A. DE C.'!O30</f>
        <v>0</v>
      </c>
      <c r="E38" s="209">
        <f>'DIPASA INTERNATIONAL'!O30</f>
        <v>0</v>
      </c>
      <c r="F38" s="209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48335</v>
      </c>
      <c r="C42" s="187">
        <f>SUM(C11:C41)</f>
        <v>20925</v>
      </c>
      <c r="D42" s="187">
        <f t="shared" ref="D42:E42" si="5">SUM(D11:D41)</f>
        <v>28873</v>
      </c>
      <c r="E42" s="187">
        <f t="shared" si="5"/>
        <v>46956</v>
      </c>
      <c r="F42" s="187">
        <f>SUM(F11:F41)</f>
        <v>145089</v>
      </c>
      <c r="G42" s="187">
        <f>SUM(G11:G41)</f>
        <v>146776.79516756069</v>
      </c>
      <c r="H42" s="187">
        <f>SUM(H11:H41)</f>
        <v>0</v>
      </c>
      <c r="I42" s="188">
        <f>(G42-F42)/G42</f>
        <v>1.1499059954496885E-2</v>
      </c>
      <c r="J42" s="189" t="e">
        <f>(H42-G42)/H42</f>
        <v>#DIV/0!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48335</v>
      </c>
      <c r="C44" s="405">
        <f>SUM(C11:C24)</f>
        <v>20925</v>
      </c>
      <c r="D44" s="405">
        <f t="shared" ref="D44:E44" si="6">SUM(D11:D24)</f>
        <v>28873</v>
      </c>
      <c r="E44" s="405">
        <f t="shared" si="6"/>
        <v>46956</v>
      </c>
      <c r="F44" s="405">
        <f>SUM(F11:F24)</f>
        <v>145089</v>
      </c>
      <c r="G44" s="405">
        <f>SUM(G11:G24)</f>
        <v>146776.79516756069</v>
      </c>
      <c r="H44" s="405">
        <f>SUM(H11:H24)</f>
        <v>0</v>
      </c>
      <c r="I44" s="385">
        <f>(G44-F44)/G44</f>
        <v>1.1499059954496885E-2</v>
      </c>
      <c r="J44" s="195" t="e">
        <f>(H44-G44)/H44</f>
        <v>#DIV/0!</v>
      </c>
    </row>
    <row r="45" spans="1:12" x14ac:dyDescent="0.2">
      <c r="A45" s="196" t="s">
        <v>52</v>
      </c>
      <c r="B45" s="197">
        <f>B44/$F$44</f>
        <v>0.33314034833791673</v>
      </c>
      <c r="C45" s="197">
        <f>C44/$F$44</f>
        <v>0.14422182246758886</v>
      </c>
      <c r="D45" s="197">
        <f t="shared" ref="D45:E45" si="7">D44/$F$44</f>
        <v>0.19900199188084555</v>
      </c>
      <c r="E45" s="197">
        <f t="shared" si="7"/>
        <v>0.32363583731364887</v>
      </c>
      <c r="F45" s="197">
        <f>SUM(B45:C45)</f>
        <v>0.47736217080550558</v>
      </c>
      <c r="G45" s="197" t="e">
        <f>G44/H44</f>
        <v>#DIV/0!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0</v>
      </c>
      <c r="D46" s="200">
        <f t="shared" ref="D46:E46" si="8">D45*$H$44</f>
        <v>0</v>
      </c>
      <c r="E46" s="200">
        <f t="shared" si="8"/>
        <v>0</v>
      </c>
      <c r="F46" s="201">
        <f>SUM(B46:E46)</f>
        <v>0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-1</v>
      </c>
      <c r="C47" s="197">
        <f>(C46-C44)/C44</f>
        <v>-1</v>
      </c>
      <c r="D47" s="197">
        <f t="shared" ref="D47:E47" si="9">(D46-D44)/D44</f>
        <v>-1</v>
      </c>
      <c r="E47" s="197">
        <f t="shared" si="9"/>
        <v>-1</v>
      </c>
      <c r="F47" s="404">
        <f>(F46-F44)/F44</f>
        <v>-1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0</v>
      </c>
      <c r="C49" s="405">
        <f>SUM(C25:C41)</f>
        <v>0</v>
      </c>
      <c r="D49" s="405">
        <f t="shared" ref="D49:E49" si="10">SUM(D25:D41)</f>
        <v>0</v>
      </c>
      <c r="E49" s="405">
        <f t="shared" si="10"/>
        <v>0</v>
      </c>
      <c r="F49" s="405">
        <f>SUM(F25:F41)</f>
        <v>0</v>
      </c>
      <c r="G49" s="405">
        <f>SUM(G25:G41)</f>
        <v>0</v>
      </c>
      <c r="H49" s="405">
        <f>SUM(H25:H41)</f>
        <v>0</v>
      </c>
      <c r="I49" s="385" t="e">
        <f>(G49-F49)/G49</f>
        <v>#DIV/0!</v>
      </c>
      <c r="J49" s="195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11">D49/$F$49</f>
        <v>#DIV/0!</v>
      </c>
      <c r="E50" s="197" t="e">
        <f t="shared" si="11"/>
        <v>#DIV/0!</v>
      </c>
      <c r="F50" s="197" t="e">
        <f>SUM(B50:C50)</f>
        <v>#DIV/0!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 t="e">
        <f>B50*$G$49</f>
        <v>#DIV/0!</v>
      </c>
      <c r="C51" s="200" t="e">
        <f>C50*$G$49</f>
        <v>#DIV/0!</v>
      </c>
      <c r="D51" s="200" t="e">
        <f t="shared" ref="D51:E51" si="12">D50*$G$49</f>
        <v>#DIV/0!</v>
      </c>
      <c r="E51" s="200" t="e">
        <f t="shared" si="12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146</v>
      </c>
      <c r="B52" s="197" t="e">
        <f>(B51-B49)/B49</f>
        <v>#DIV/0!</v>
      </c>
      <c r="C52" s="197" t="e">
        <f>(C51-C49)/C49</f>
        <v>#DIV/0!</v>
      </c>
      <c r="D52" s="197" t="e">
        <f t="shared" ref="D52:E52" si="13">(D51-D49)/D49</f>
        <v>#DIV/0!</v>
      </c>
      <c r="E52" s="197" t="e">
        <f t="shared" si="13"/>
        <v>#DIV/0!</v>
      </c>
      <c r="F52" s="404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20151001</v>
      </c>
      <c r="B17" s="128">
        <v>866.63354500000003</v>
      </c>
      <c r="C17" s="210">
        <v>24540.326866993237</v>
      </c>
      <c r="D17" s="211">
        <v>71.019135000000006</v>
      </c>
      <c r="E17" s="211">
        <v>21.68</v>
      </c>
      <c r="F17" s="359">
        <v>682.14312700000005</v>
      </c>
      <c r="G17" s="359">
        <f>F17/14.22</f>
        <v>47.970684036568215</v>
      </c>
      <c r="H17" s="131">
        <v>1030.3405760000001</v>
      </c>
      <c r="I17" s="132"/>
      <c r="J17" s="133"/>
      <c r="K17" s="134"/>
      <c r="L17" s="129">
        <f t="shared" ref="L17:L47" si="0">C17-I17</f>
        <v>24540.326866993237</v>
      </c>
      <c r="M17" s="130">
        <f t="shared" ref="M17:M47" si="1">E17-J17</f>
        <v>21.68</v>
      </c>
      <c r="N17" s="130">
        <f t="shared" ref="N17:N52" si="2">G17-K17</f>
        <v>47.970684036568215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1">
        <v>20151002</v>
      </c>
      <c r="B18" s="128">
        <v>798.04937700000005</v>
      </c>
      <c r="C18" s="210">
        <v>22598.239683395033</v>
      </c>
      <c r="D18" s="211">
        <v>70.636039999999994</v>
      </c>
      <c r="E18" s="211">
        <v>21.46</v>
      </c>
      <c r="F18" s="128">
        <v>721.51794400000006</v>
      </c>
      <c r="G18" s="130">
        <f t="shared" ref="G18:G47" si="4">F18/14.22</f>
        <v>50.739658509142053</v>
      </c>
      <c r="H18" s="131">
        <v>1032.9499510000001</v>
      </c>
      <c r="I18" s="132"/>
      <c r="J18" s="133"/>
      <c r="K18" s="134"/>
      <c r="L18" s="129">
        <f t="shared" si="0"/>
        <v>22598.239683395033</v>
      </c>
      <c r="M18" s="130">
        <f t="shared" si="1"/>
        <v>21.46</v>
      </c>
      <c r="N18" s="130">
        <f t="shared" si="2"/>
        <v>50.739658509142053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1">
        <v>20151003</v>
      </c>
      <c r="B19" s="128">
        <v>568.13678000000004</v>
      </c>
      <c r="C19" s="210">
        <v>16087.840548984317</v>
      </c>
      <c r="D19" s="211">
        <v>71.292229000000006</v>
      </c>
      <c r="E19" s="211">
        <v>21.83</v>
      </c>
      <c r="F19" s="128">
        <v>751.43646200000001</v>
      </c>
      <c r="G19" s="130">
        <f t="shared" si="4"/>
        <v>52.84363305203938</v>
      </c>
      <c r="H19" s="131">
        <v>1031.479736</v>
      </c>
      <c r="I19" s="132"/>
      <c r="J19" s="133"/>
      <c r="K19" s="134"/>
      <c r="L19" s="129">
        <f t="shared" si="0"/>
        <v>16087.840548984317</v>
      </c>
      <c r="M19" s="130">
        <f t="shared" si="1"/>
        <v>21.83</v>
      </c>
      <c r="N19" s="130">
        <f t="shared" si="2"/>
        <v>52.84363305203938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1">
        <v>20151004</v>
      </c>
      <c r="B20" s="128">
        <v>530.65954599999998</v>
      </c>
      <c r="C20" s="210">
        <v>15026.603561636</v>
      </c>
      <c r="D20" s="211">
        <v>71.272980000000004</v>
      </c>
      <c r="E20" s="211">
        <v>21.82</v>
      </c>
      <c r="F20" s="128">
        <v>778.78930700000001</v>
      </c>
      <c r="G20" s="130">
        <f t="shared" si="4"/>
        <v>54.767180520393808</v>
      </c>
      <c r="H20" s="131">
        <v>1030.9176030000001</v>
      </c>
      <c r="I20" s="132"/>
      <c r="J20" s="133"/>
      <c r="K20" s="134"/>
      <c r="L20" s="129">
        <f t="shared" si="0"/>
        <v>15026.603561636</v>
      </c>
      <c r="M20" s="130">
        <f t="shared" si="1"/>
        <v>21.82</v>
      </c>
      <c r="N20" s="130">
        <f t="shared" si="2"/>
        <v>54.767180520393808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1">
        <v>20151005</v>
      </c>
      <c r="B21" s="128">
        <v>720.97680700000001</v>
      </c>
      <c r="C21" s="210">
        <v>20415.787744866368</v>
      </c>
      <c r="D21" s="211">
        <v>71.599022000000005</v>
      </c>
      <c r="E21" s="211">
        <v>22</v>
      </c>
      <c r="F21" s="128">
        <v>759.91467299999999</v>
      </c>
      <c r="G21" s="130">
        <f t="shared" si="4"/>
        <v>53.439850421940925</v>
      </c>
      <c r="H21" s="131">
        <v>1025.9140629999999</v>
      </c>
      <c r="I21" s="132"/>
      <c r="J21" s="133"/>
      <c r="K21" s="134"/>
      <c r="L21" s="129">
        <f t="shared" si="0"/>
        <v>20415.787744866368</v>
      </c>
      <c r="M21" s="130">
        <f t="shared" si="1"/>
        <v>22</v>
      </c>
      <c r="N21" s="130">
        <f t="shared" si="2"/>
        <v>53.439850421940925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1">
        <v>20151006</v>
      </c>
      <c r="B22" s="128">
        <v>843.28479000000004</v>
      </c>
      <c r="C22" s="210">
        <v>23879.163814924508</v>
      </c>
      <c r="D22" s="211">
        <v>71.500045999999998</v>
      </c>
      <c r="E22" s="211">
        <v>21.94</v>
      </c>
      <c r="F22" s="128">
        <v>765.96374500000002</v>
      </c>
      <c r="G22" s="130">
        <f t="shared" si="4"/>
        <v>53.865242264416317</v>
      </c>
      <c r="H22" s="131">
        <v>1084.5085449999999</v>
      </c>
      <c r="I22" s="132"/>
      <c r="J22" s="133"/>
      <c r="K22" s="134"/>
      <c r="L22" s="129">
        <f t="shared" si="0"/>
        <v>23879.163814924508</v>
      </c>
      <c r="M22" s="130">
        <f t="shared" si="1"/>
        <v>21.94</v>
      </c>
      <c r="N22" s="130">
        <f t="shared" si="2"/>
        <v>53.865242264416317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1">
        <v>20151007</v>
      </c>
      <c r="B23" s="128">
        <v>855.63324</v>
      </c>
      <c r="C23" s="210">
        <v>24228.83294676122</v>
      </c>
      <c r="D23" s="211">
        <v>71.609832999999995</v>
      </c>
      <c r="E23" s="211">
        <v>22.01</v>
      </c>
      <c r="F23" s="128">
        <v>770.55426</v>
      </c>
      <c r="G23" s="130">
        <f t="shared" si="4"/>
        <v>54.188063291139237</v>
      </c>
      <c r="H23" s="131">
        <v>1087.1743160000001</v>
      </c>
      <c r="I23" s="132"/>
      <c r="J23" s="133"/>
      <c r="K23" s="134"/>
      <c r="L23" s="129">
        <f t="shared" si="0"/>
        <v>24228.83294676122</v>
      </c>
      <c r="M23" s="130">
        <f t="shared" si="1"/>
        <v>22.01</v>
      </c>
      <c r="N23" s="130">
        <f t="shared" si="2"/>
        <v>54.188063291139237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1"/>
      <c r="B24" s="128"/>
      <c r="C24" s="210"/>
      <c r="D24" s="211"/>
      <c r="E24" s="211"/>
      <c r="F24" s="128"/>
      <c r="G24" s="130">
        <f t="shared" si="4"/>
        <v>0</v>
      </c>
      <c r="H24" s="131">
        <v>0</v>
      </c>
      <c r="I24" s="132"/>
      <c r="J24" s="133"/>
      <c r="K24" s="134"/>
      <c r="L24" s="129">
        <f t="shared" si="0"/>
        <v>0</v>
      </c>
      <c r="M24" s="130">
        <f t="shared" si="1"/>
        <v>0</v>
      </c>
      <c r="N24" s="130">
        <f t="shared" si="2"/>
        <v>0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1"/>
      <c r="B25" s="128"/>
      <c r="C25" s="210"/>
      <c r="D25" s="211"/>
      <c r="E25" s="211"/>
      <c r="F25" s="128"/>
      <c r="G25" s="130">
        <f t="shared" si="4"/>
        <v>0</v>
      </c>
      <c r="H25" s="131">
        <v>0</v>
      </c>
      <c r="I25" s="132"/>
      <c r="J25" s="133"/>
      <c r="K25" s="134"/>
      <c r="L25" s="129">
        <f t="shared" si="0"/>
        <v>0</v>
      </c>
      <c r="M25" s="130">
        <f t="shared" si="1"/>
        <v>0</v>
      </c>
      <c r="N25" s="130">
        <f t="shared" si="2"/>
        <v>0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1"/>
      <c r="B26" s="128"/>
      <c r="C26" s="210"/>
      <c r="D26" s="211"/>
      <c r="E26" s="211"/>
      <c r="F26" s="128"/>
      <c r="G26" s="130">
        <f t="shared" si="4"/>
        <v>0</v>
      </c>
      <c r="H26" s="131">
        <v>0</v>
      </c>
      <c r="I26" s="132"/>
      <c r="J26" s="133"/>
      <c r="K26" s="134"/>
      <c r="L26" s="129">
        <f t="shared" si="0"/>
        <v>0</v>
      </c>
      <c r="M26" s="130">
        <f t="shared" si="1"/>
        <v>0</v>
      </c>
      <c r="N26" s="130">
        <f t="shared" si="2"/>
        <v>0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1"/>
      <c r="B27" s="128"/>
      <c r="C27" s="210"/>
      <c r="D27" s="211"/>
      <c r="E27" s="211"/>
      <c r="F27" s="128"/>
      <c r="G27" s="130">
        <f t="shared" si="4"/>
        <v>0</v>
      </c>
      <c r="H27" s="131">
        <v>0</v>
      </c>
      <c r="I27" s="132"/>
      <c r="J27" s="133"/>
      <c r="K27" s="134"/>
      <c r="L27" s="129">
        <f t="shared" si="0"/>
        <v>0</v>
      </c>
      <c r="M27" s="130">
        <f t="shared" si="1"/>
        <v>0</v>
      </c>
      <c r="N27" s="130">
        <f t="shared" si="2"/>
        <v>0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1"/>
      <c r="B28" s="128"/>
      <c r="C28" s="210"/>
      <c r="D28" s="211"/>
      <c r="E28" s="211"/>
      <c r="F28" s="128"/>
      <c r="G28" s="130">
        <f t="shared" si="4"/>
        <v>0</v>
      </c>
      <c r="H28" s="131">
        <v>0</v>
      </c>
      <c r="I28" s="132"/>
      <c r="J28" s="133"/>
      <c r="K28" s="134"/>
      <c r="L28" s="129">
        <f t="shared" si="0"/>
        <v>0</v>
      </c>
      <c r="M28" s="130">
        <f t="shared" si="1"/>
        <v>0</v>
      </c>
      <c r="N28" s="130">
        <f t="shared" si="2"/>
        <v>0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1"/>
      <c r="B29" s="128"/>
      <c r="C29" s="210"/>
      <c r="D29" s="211"/>
      <c r="E29" s="211"/>
      <c r="F29" s="128"/>
      <c r="G29" s="130">
        <f t="shared" si="4"/>
        <v>0</v>
      </c>
      <c r="H29" s="131">
        <v>0</v>
      </c>
      <c r="I29" s="132"/>
      <c r="J29" s="133"/>
      <c r="K29" s="134"/>
      <c r="L29" s="129">
        <f t="shared" si="0"/>
        <v>0</v>
      </c>
      <c r="M29" s="130">
        <f t="shared" si="1"/>
        <v>0</v>
      </c>
      <c r="N29" s="130">
        <f t="shared" si="2"/>
        <v>0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1"/>
      <c r="B30" s="128"/>
      <c r="C30" s="210"/>
      <c r="D30" s="211"/>
      <c r="E30" s="211"/>
      <c r="F30" s="128"/>
      <c r="G30" s="130">
        <f t="shared" si="4"/>
        <v>0</v>
      </c>
      <c r="H30" s="131">
        <v>0</v>
      </c>
      <c r="I30" s="132"/>
      <c r="J30" s="133"/>
      <c r="K30" s="134"/>
      <c r="L30" s="129">
        <f t="shared" si="0"/>
        <v>0</v>
      </c>
      <c r="M30" s="130">
        <f t="shared" si="1"/>
        <v>0</v>
      </c>
      <c r="N30" s="130">
        <f t="shared" si="2"/>
        <v>0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/>
      <c r="B31" s="128"/>
      <c r="C31" s="210"/>
      <c r="D31" s="211"/>
      <c r="E31" s="211"/>
      <c r="F31" s="128"/>
      <c r="G31" s="130">
        <f t="shared" si="4"/>
        <v>0</v>
      </c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/>
      <c r="B32" s="128"/>
      <c r="C32" s="210"/>
      <c r="D32" s="211"/>
      <c r="E32" s="211"/>
      <c r="F32" s="128"/>
      <c r="G32" s="130">
        <f t="shared" si="4"/>
        <v>0</v>
      </c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/>
      <c r="B33" s="128"/>
      <c r="C33" s="210"/>
      <c r="D33" s="211"/>
      <c r="E33" s="211"/>
      <c r="F33" s="128"/>
      <c r="G33" s="130">
        <f t="shared" si="4"/>
        <v>0</v>
      </c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/>
      <c r="B34" s="128"/>
      <c r="C34" s="210"/>
      <c r="D34" s="211"/>
      <c r="E34" s="211"/>
      <c r="F34" s="128"/>
      <c r="G34" s="130">
        <f t="shared" si="4"/>
        <v>0</v>
      </c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/>
      <c r="B35" s="128"/>
      <c r="C35" s="210"/>
      <c r="D35" s="211"/>
      <c r="E35" s="211"/>
      <c r="F35" s="128"/>
      <c r="G35" s="130">
        <f t="shared" si="4"/>
        <v>0</v>
      </c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/>
      <c r="B36" s="128"/>
      <c r="C36" s="210"/>
      <c r="D36" s="211"/>
      <c r="E36" s="211"/>
      <c r="F36" s="128"/>
      <c r="G36" s="130">
        <f t="shared" si="4"/>
        <v>0</v>
      </c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/>
      <c r="B37" s="128"/>
      <c r="C37" s="210"/>
      <c r="D37" s="211"/>
      <c r="E37" s="211"/>
      <c r="F37" s="128"/>
      <c r="G37" s="130">
        <f t="shared" si="4"/>
        <v>0</v>
      </c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/>
      <c r="B38" s="627"/>
      <c r="C38" s="628"/>
      <c r="D38" s="211"/>
      <c r="E38" s="211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/>
      <c r="B39" s="627"/>
      <c r="C39" s="628"/>
      <c r="D39" s="211"/>
      <c r="E39" s="211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/>
      <c r="B40" s="627"/>
      <c r="C40" s="628"/>
      <c r="D40" s="211"/>
      <c r="E40" s="211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/>
      <c r="B41" s="627"/>
      <c r="C41" s="628"/>
      <c r="D41" s="211"/>
      <c r="E41" s="211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/>
      <c r="B42" s="627"/>
      <c r="C42" s="628"/>
      <c r="D42" s="211"/>
      <c r="E42" s="211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/>
      <c r="B43" s="128"/>
      <c r="C43" s="210"/>
      <c r="D43" s="211"/>
      <c r="E43" s="211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/>
      <c r="B44" s="128"/>
      <c r="C44" s="210"/>
      <c r="D44" s="211"/>
      <c r="E44" s="211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/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5183.3740849999995</v>
      </c>
      <c r="C48" s="362">
        <f>SUM(C17:C23)</f>
        <v>146776.79516756069</v>
      </c>
      <c r="D48" s="362">
        <f>SUM(D17:D23)/7</f>
        <v>71.275612142857142</v>
      </c>
      <c r="E48" s="362">
        <f>SUM(E17:E23)/7</f>
        <v>21.819999999999997</v>
      </c>
      <c r="F48" s="362">
        <f>SUM(F17:F23)/7</f>
        <v>747.18850257142856</v>
      </c>
      <c r="G48" s="362">
        <f>SUM(G17:G23)/7</f>
        <v>52.54490172794857</v>
      </c>
      <c r="H48" s="395"/>
      <c r="I48" s="361">
        <f>SUM(I17:I23)</f>
        <v>0</v>
      </c>
      <c r="J48" s="362" t="e">
        <f>AVERAGE(J17:J23)</f>
        <v>#DIV/0!</v>
      </c>
      <c r="K48" s="396" t="e">
        <f>AVERAGE(K17:K23)</f>
        <v>#DIV/0!</v>
      </c>
      <c r="L48" s="362">
        <f>C48-I48</f>
        <v>146776.79516756069</v>
      </c>
      <c r="M48" s="370" t="e">
        <f>E48-J48</f>
        <v>#DIV/0!</v>
      </c>
      <c r="N48" s="370" t="e">
        <f t="shared" si="2"/>
        <v>#DIV/0!</v>
      </c>
      <c r="O48" s="363" t="e">
        <f t="shared" si="3"/>
        <v>#DIV/0!</v>
      </c>
    </row>
    <row r="49" spans="1:23" s="191" customFormat="1" x14ac:dyDescent="0.2">
      <c r="A49" s="364" t="s">
        <v>138</v>
      </c>
      <c r="B49" s="397">
        <f>SUM(B24:B30)</f>
        <v>0</v>
      </c>
      <c r="C49" s="206">
        <f>SUM(C24:C30)</f>
        <v>0</v>
      </c>
      <c r="D49" s="206">
        <f>SUM(D24:D30)/7</f>
        <v>0</v>
      </c>
      <c r="E49" s="206">
        <f>SUM(E24:E30)/7</f>
        <v>0</v>
      </c>
      <c r="F49" s="206">
        <f>SUM(F24:F30)/7</f>
        <v>0</v>
      </c>
      <c r="G49" s="206">
        <f>SUM(G18:G24)/7</f>
        <v>45.69194686558167</v>
      </c>
      <c r="H49" s="398"/>
      <c r="I49" s="365">
        <f>SUM(I24:I30)</f>
        <v>0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0</v>
      </c>
      <c r="M49" s="206" t="e">
        <f>E49-J49</f>
        <v>#DIV/0!</v>
      </c>
      <c r="N49" s="206" t="e">
        <f t="shared" si="2"/>
        <v>#DIV/0!</v>
      </c>
      <c r="O49" s="366" t="e">
        <f t="shared" si="3"/>
        <v>#DIV/0!</v>
      </c>
      <c r="P49" s="367">
        <f>C49-I49</f>
        <v>0</v>
      </c>
      <c r="Q49" s="191">
        <f>P49/7</f>
        <v>0</v>
      </c>
    </row>
    <row r="50" spans="1:23" s="191" customFormat="1" x14ac:dyDescent="0.2">
      <c r="A50" s="364" t="s">
        <v>139</v>
      </c>
      <c r="B50" s="397">
        <f>SUM(B31:B37)</f>
        <v>0</v>
      </c>
      <c r="C50" s="206">
        <f>SUM(C31:C37)</f>
        <v>0</v>
      </c>
      <c r="D50" s="206">
        <f>SUM(D38:D44)/7</f>
        <v>0</v>
      </c>
      <c r="E50" s="206">
        <f>SUM(E38:E44)/7</f>
        <v>0</v>
      </c>
      <c r="F50" s="206">
        <f>SUM(F31:F37)/7</f>
        <v>0</v>
      </c>
      <c r="G50" s="206">
        <f>SUM(G19:G25)/7</f>
        <v>38.443424221418525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0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0</v>
      </c>
      <c r="C51" s="206">
        <f>SUM(C38:C44)</f>
        <v>0</v>
      </c>
      <c r="D51" s="206">
        <f>SUM(D32:D38)/7</f>
        <v>0</v>
      </c>
      <c r="E51" s="206">
        <f>SUM(E32:E38)/7</f>
        <v>0</v>
      </c>
      <c r="F51" s="206">
        <f>SUM(F38:F44)/7</f>
        <v>0</v>
      </c>
      <c r="G51" s="206">
        <f>SUM(G20:G26)/7</f>
        <v>30.894333785412897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0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23.070450853928069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146776.79516756069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146776.79516756069</v>
      </c>
      <c r="M54" s="141"/>
      <c r="N54" s="141"/>
      <c r="O54" s="390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146776.79516756069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146776.79516756069</v>
      </c>
      <c r="M56" s="161"/>
      <c r="N56" s="161"/>
      <c r="O56" s="392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20968.113595365812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3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20151001</v>
      </c>
      <c r="B11" s="130">
        <f>('Balance Volumétrico'!B11/'Balance Volumétrico'!F11)*G11</f>
        <v>7296.2085216670093</v>
      </c>
      <c r="C11" s="130">
        <f>('Balance Volumétrico'!C11/'Balance Volumétrico'!F11)*G11</f>
        <v>2904.5801115666927</v>
      </c>
      <c r="D11" s="130">
        <f>('Balance Volumétrico'!D11/'Balance Volumétrico'!F11)*G11</f>
        <v>4416.8155425280547</v>
      </c>
      <c r="E11" s="130">
        <f>('Balance Volumétrico'!E11/'Balance Volumétrico'!F11)*G11</f>
        <v>9922.72269123148</v>
      </c>
      <c r="F11" s="130">
        <f>SUM(B11:E11)</f>
        <v>24540.326866993237</v>
      </c>
      <c r="G11" s="179">
        <f>'Comparativo vs. Proveedor'!C17</f>
        <v>24540.326866993237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4"/>
    </row>
    <row r="12" spans="1:11" x14ac:dyDescent="0.2">
      <c r="A12" s="338">
        <f>'Comparativo vs. Proveedor'!A18</f>
        <v>20151002</v>
      </c>
      <c r="B12" s="130">
        <f>('Balance Volumétrico'!B12/'Balance Volumétrico'!F12)*G12</f>
        <v>8349.7283421580796</v>
      </c>
      <c r="C12" s="130">
        <f>('Balance Volumétrico'!C12/'Balance Volumétrico'!F12)*G12</f>
        <v>2837.6187250604762</v>
      </c>
      <c r="D12" s="130">
        <f>('Balance Volumétrico'!D12/'Balance Volumétrico'!F12)*G12</f>
        <v>4694.4565281163732</v>
      </c>
      <c r="E12" s="130">
        <f>('Balance Volumétrico'!E12/'Balance Volumétrico'!F12)*G12</f>
        <v>6716.4360880601052</v>
      </c>
      <c r="F12" s="130">
        <f t="shared" ref="F12:F41" si="0">SUM(B12:E12)</f>
        <v>22598.239683395033</v>
      </c>
      <c r="G12" s="179">
        <f>'Comparativo vs. Proveedor'!C18</f>
        <v>22598.239683395033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4"/>
    </row>
    <row r="13" spans="1:11" x14ac:dyDescent="0.2">
      <c r="A13" s="338">
        <f>'Comparativo vs. Proveedor'!A19</f>
        <v>20151003</v>
      </c>
      <c r="B13" s="130">
        <f>('Balance Volumétrico'!B13/'Balance Volumétrico'!F13)*G13</f>
        <v>7849.8175289152559</v>
      </c>
      <c r="C13" s="130">
        <f>('Balance Volumétrico'!C13/'Balance Volumétrico'!F13)*G13</f>
        <v>3217.5681097968636</v>
      </c>
      <c r="D13" s="130">
        <f>('Balance Volumétrico'!D13/'Balance Volumétrico'!F13)*G13</f>
        <v>4175.4777632932664</v>
      </c>
      <c r="E13" s="130">
        <f>('Balance Volumétrico'!E13/'Balance Volumétrico'!F13)*G13</f>
        <v>844.97714697893184</v>
      </c>
      <c r="F13" s="130">
        <f t="shared" si="0"/>
        <v>16087.840548984319</v>
      </c>
      <c r="G13" s="179">
        <f>'Comparativo vs. Proveedor'!C19</f>
        <v>16087.840548984317</v>
      </c>
      <c r="H13" s="129">
        <f>'Comparativo vs. Proveedor'!I19</f>
        <v>0</v>
      </c>
      <c r="I13" s="180">
        <f t="shared" si="1"/>
        <v>-1.1306610094794207E-16</v>
      </c>
      <c r="J13" s="181" t="e">
        <f t="shared" si="2"/>
        <v>#DIV/0!</v>
      </c>
      <c r="K13" s="204"/>
    </row>
    <row r="14" spans="1:11" x14ac:dyDescent="0.2">
      <c r="A14" s="338">
        <f>'Comparativo vs. Proveedor'!A20</f>
        <v>20151004</v>
      </c>
      <c r="B14" s="130">
        <f>('Balance Volumétrico'!B14/'Balance Volumétrico'!F14)*G14</f>
        <v>8062.0232374145271</v>
      </c>
      <c r="C14" s="130">
        <f>('Balance Volumétrico'!C14/'Balance Volumétrico'!F14)*G14</f>
        <v>3099.8479347858856</v>
      </c>
      <c r="D14" s="130">
        <f>('Balance Volumétrico'!D14/'Balance Volumétrico'!F14)*G14</f>
        <v>2853.9562260447424</v>
      </c>
      <c r="E14" s="130">
        <f>('Balance Volumétrico'!E14/'Balance Volumétrico'!F14)*G14</f>
        <v>1010.7761633908462</v>
      </c>
      <c r="F14" s="130">
        <f t="shared" si="0"/>
        <v>15026.603561636</v>
      </c>
      <c r="G14" s="179">
        <f>'Comparativo vs. Proveedor'!C20</f>
        <v>15026.603561636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4"/>
    </row>
    <row r="15" spans="1:11" x14ac:dyDescent="0.2">
      <c r="A15" s="338">
        <f>'Comparativo vs. Proveedor'!A21</f>
        <v>20151005</v>
      </c>
      <c r="B15" s="130">
        <f>('Balance Volumétrico'!B15/'Balance Volumétrico'!F15)*G15</f>
        <v>6170.0868641333809</v>
      </c>
      <c r="C15" s="130">
        <f>('Balance Volumétrico'!C15/'Balance Volumétrico'!F15)*G15</f>
        <v>3168.5045157894856</v>
      </c>
      <c r="D15" s="130">
        <f>('Balance Volumétrico'!D15/'Balance Volumétrico'!F15)*G15</f>
        <v>4570.2485002422127</v>
      </c>
      <c r="E15" s="130">
        <f>('Balance Volumétrico'!E15/'Balance Volumétrico'!F15)*G15</f>
        <v>6506.9478647012884</v>
      </c>
      <c r="F15" s="130">
        <f t="shared" si="0"/>
        <v>20415.787744866368</v>
      </c>
      <c r="G15" s="179">
        <f>'Comparativo vs. Proveedor'!C21</f>
        <v>20415.787744866368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4"/>
    </row>
    <row r="16" spans="1:11" x14ac:dyDescent="0.2">
      <c r="A16" s="338">
        <f>'Comparativo vs. Proveedor'!A22</f>
        <v>20151006</v>
      </c>
      <c r="B16" s="130">
        <f>('Balance Volumétrico'!B16/'Balance Volumétrico'!F16)*G16</f>
        <v>5464.3862036457913</v>
      </c>
      <c r="C16" s="130">
        <f>('Balance Volumétrico'!C16/'Balance Volumétrico'!F16)*G16</f>
        <v>2839.2379808122255</v>
      </c>
      <c r="D16" s="130">
        <f>('Balance Volumétrico'!D16/'Balance Volumétrico'!F16)*G16</f>
        <v>4086.0559522784197</v>
      </c>
      <c r="E16" s="130">
        <f>('Balance Volumétrico'!E16/'Balance Volumétrico'!F16)*G16</f>
        <v>11489.483678188073</v>
      </c>
      <c r="F16" s="130">
        <f t="shared" si="0"/>
        <v>23879.163814924508</v>
      </c>
      <c r="G16" s="179">
        <f>'Comparativo vs. Proveedor'!C22</f>
        <v>23879.163814924508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4"/>
    </row>
    <row r="17" spans="1:11" x14ac:dyDescent="0.2">
      <c r="A17" s="338">
        <f>'Comparativo vs. Proveedor'!A23</f>
        <v>20151007</v>
      </c>
      <c r="B17" s="130">
        <f>('Balance Volumétrico'!B17/'Balance Volumétrico'!F17)*G17</f>
        <v>5643.8856338828518</v>
      </c>
      <c r="C17" s="130">
        <f>('Balance Volumétrico'!C17/'Balance Volumétrico'!F17)*G17</f>
        <v>3088.8004528913216</v>
      </c>
      <c r="D17" s="130">
        <f>('Balance Volumétrico'!D17/'Balance Volumétrico'!F17)*G17</f>
        <v>4397.5275564003887</v>
      </c>
      <c r="E17" s="130">
        <f>('Balance Volumétrico'!E17/'Balance Volumétrico'!F17)*G17</f>
        <v>11098.619303586658</v>
      </c>
      <c r="F17" s="130">
        <f t="shared" si="0"/>
        <v>24228.83294676122</v>
      </c>
      <c r="G17" s="179">
        <f>'Comparativo vs. Proveedor'!C23</f>
        <v>24228.83294676122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4"/>
    </row>
    <row r="18" spans="1:11" x14ac:dyDescent="0.2">
      <c r="A18" s="338">
        <f>'Comparativo vs. Proveedor'!A24</f>
        <v>0</v>
      </c>
      <c r="B18" s="130" t="e">
        <f>('Balance Volumétrico'!B18/'Balance Volumétrico'!F18)*G18</f>
        <v>#DIV/0!</v>
      </c>
      <c r="C18" s="130" t="e">
        <f>('Balance Volumétrico'!C18/'Balance Volumétrico'!F18)*G18</f>
        <v>#DIV/0!</v>
      </c>
      <c r="D18" s="130" t="e">
        <f>('Balance Volumétrico'!D18/'Balance Volumétrico'!F18)*G18</f>
        <v>#DIV/0!</v>
      </c>
      <c r="E18" s="130" t="e">
        <f>('Balance Volumétrico'!E18/'Balance Volumétrico'!F18)*G18</f>
        <v>#DIV/0!</v>
      </c>
      <c r="F18" s="130" t="e">
        <f t="shared" si="0"/>
        <v>#DIV/0!</v>
      </c>
      <c r="G18" s="179">
        <f>'Comparativo vs. Proveedor'!C24</f>
        <v>0</v>
      </c>
      <c r="H18" s="129">
        <f>'Comparativo vs. Proveedor'!I24</f>
        <v>0</v>
      </c>
      <c r="I18" s="180" t="e">
        <f t="shared" si="1"/>
        <v>#DIV/0!</v>
      </c>
      <c r="J18" s="181" t="e">
        <f t="shared" si="2"/>
        <v>#DIV/0!</v>
      </c>
      <c r="K18" s="204"/>
    </row>
    <row r="19" spans="1:11" x14ac:dyDescent="0.2">
      <c r="A19" s="338">
        <f>'Comparativo vs. Proveedor'!A25</f>
        <v>0</v>
      </c>
      <c r="B19" s="130" t="e">
        <f>('Balance Volumétrico'!B19/'Balance Volumétrico'!F19)*G19</f>
        <v>#DIV/0!</v>
      </c>
      <c r="C19" s="130" t="e">
        <f>('Balance Volumétrico'!C19/'Balance Volumétrico'!F19)*G19</f>
        <v>#DIV/0!</v>
      </c>
      <c r="D19" s="130" t="e">
        <f>('Balance Volumétrico'!D19/'Balance Volumétrico'!F19)*G19</f>
        <v>#DIV/0!</v>
      </c>
      <c r="E19" s="130" t="e">
        <f>('Balance Volumétrico'!E19/'Balance Volumétrico'!F19)*G19</f>
        <v>#DIV/0!</v>
      </c>
      <c r="F19" s="130" t="e">
        <f t="shared" si="0"/>
        <v>#DIV/0!</v>
      </c>
      <c r="G19" s="179">
        <f>'Comparativo vs. Proveedor'!C25</f>
        <v>0</v>
      </c>
      <c r="H19" s="129">
        <f>'Comparativo vs. Proveedor'!I25</f>
        <v>0</v>
      </c>
      <c r="I19" s="180" t="e">
        <f t="shared" si="1"/>
        <v>#DIV/0!</v>
      </c>
      <c r="J19" s="181" t="e">
        <f t="shared" si="2"/>
        <v>#DIV/0!</v>
      </c>
      <c r="K19" s="204"/>
    </row>
    <row r="20" spans="1:11" x14ac:dyDescent="0.2">
      <c r="A20" s="338">
        <f>'Comparativo vs. Proveedor'!A26</f>
        <v>0</v>
      </c>
      <c r="B20" s="130" t="e">
        <f>('Balance Volumétrico'!B20/'Balance Volumétrico'!F20)*G20</f>
        <v>#DIV/0!</v>
      </c>
      <c r="C20" s="130" t="e">
        <f>('Balance Volumétrico'!C20/'Balance Volumétrico'!F20)*G20</f>
        <v>#DIV/0!</v>
      </c>
      <c r="D20" s="130" t="e">
        <f>('Balance Volumétrico'!D20/'Balance Volumétrico'!F20)*G20</f>
        <v>#DIV/0!</v>
      </c>
      <c r="E20" s="130" t="e">
        <f>('Balance Volumétrico'!E20/'Balance Volumétrico'!F20)*G20</f>
        <v>#DIV/0!</v>
      </c>
      <c r="F20" s="130" t="e">
        <f t="shared" si="0"/>
        <v>#DIV/0!</v>
      </c>
      <c r="G20" s="179">
        <f>'Comparativo vs. Proveedor'!C26</f>
        <v>0</v>
      </c>
      <c r="H20" s="129">
        <f>'Comparativo vs. Proveedor'!I26</f>
        <v>0</v>
      </c>
      <c r="I20" s="180" t="e">
        <f t="shared" si="1"/>
        <v>#DIV/0!</v>
      </c>
      <c r="J20" s="181" t="e">
        <f t="shared" si="2"/>
        <v>#DIV/0!</v>
      </c>
      <c r="K20" s="204"/>
    </row>
    <row r="21" spans="1:11" x14ac:dyDescent="0.2">
      <c r="A21" s="338">
        <f>'Comparativo vs. Proveedor'!A27</f>
        <v>0</v>
      </c>
      <c r="B21" s="130" t="e">
        <f>('Balance Volumétrico'!B21/'Balance Volumétrico'!F21)*G21</f>
        <v>#DIV/0!</v>
      </c>
      <c r="C21" s="130" t="e">
        <f>('Balance Volumétrico'!C21/'Balance Volumétrico'!F21)*G21</f>
        <v>#DIV/0!</v>
      </c>
      <c r="D21" s="130" t="e">
        <f>('Balance Volumétrico'!D21/'Balance Volumétrico'!F21)*G21</f>
        <v>#DIV/0!</v>
      </c>
      <c r="E21" s="130" t="e">
        <f>('Balance Volumétrico'!E21/'Balance Volumétrico'!F21)*G21</f>
        <v>#DIV/0!</v>
      </c>
      <c r="F21" s="130" t="e">
        <f t="shared" si="0"/>
        <v>#DIV/0!</v>
      </c>
      <c r="G21" s="179">
        <f>'Comparativo vs. Proveedor'!C27</f>
        <v>0</v>
      </c>
      <c r="H21" s="129">
        <f>'Comparativo vs. Proveedor'!I27</f>
        <v>0</v>
      </c>
      <c r="I21" s="180" t="e">
        <f t="shared" si="1"/>
        <v>#DIV/0!</v>
      </c>
      <c r="J21" s="181" t="e">
        <f t="shared" si="2"/>
        <v>#DIV/0!</v>
      </c>
      <c r="K21" s="204"/>
    </row>
    <row r="22" spans="1:11" x14ac:dyDescent="0.2">
      <c r="A22" s="338">
        <f>'Comparativo vs. Proveedor'!A28</f>
        <v>0</v>
      </c>
      <c r="B22" s="130" t="e">
        <f>('Balance Volumétrico'!B22/'Balance Volumétrico'!F22)*G22</f>
        <v>#DIV/0!</v>
      </c>
      <c r="C22" s="130" t="e">
        <f>('Balance Volumétrico'!C22/'Balance Volumétrico'!F22)*G22</f>
        <v>#DIV/0!</v>
      </c>
      <c r="D22" s="130" t="e">
        <f>('Balance Volumétrico'!D22/'Balance Volumétrico'!F22)*G22</f>
        <v>#DIV/0!</v>
      </c>
      <c r="E22" s="130" t="e">
        <f>('Balance Volumétrico'!E22/'Balance Volumétrico'!F22)*G22</f>
        <v>#DIV/0!</v>
      </c>
      <c r="F22" s="130" t="e">
        <f t="shared" si="0"/>
        <v>#DIV/0!</v>
      </c>
      <c r="G22" s="179">
        <f>'Comparativo vs. Proveedor'!C28</f>
        <v>0</v>
      </c>
      <c r="H22" s="129">
        <f>'Comparativo vs. Proveedor'!I28</f>
        <v>0</v>
      </c>
      <c r="I22" s="180" t="e">
        <f t="shared" si="1"/>
        <v>#DIV/0!</v>
      </c>
      <c r="J22" s="181" t="e">
        <f t="shared" si="2"/>
        <v>#DIV/0!</v>
      </c>
      <c r="K22" s="204"/>
    </row>
    <row r="23" spans="1:11" x14ac:dyDescent="0.2">
      <c r="A23" s="338">
        <f>'Comparativo vs. Proveedor'!A29</f>
        <v>0</v>
      </c>
      <c r="B23" s="130" t="e">
        <f>('Balance Volumétrico'!B23/'Balance Volumétrico'!F23)*G23</f>
        <v>#DIV/0!</v>
      </c>
      <c r="C23" s="130" t="e">
        <f>('Balance Volumétrico'!C23/'Balance Volumétrico'!F23)*G23</f>
        <v>#DIV/0!</v>
      </c>
      <c r="D23" s="130" t="e">
        <f>('Balance Volumétrico'!D23/'Balance Volumétrico'!F23)*G23</f>
        <v>#DIV/0!</v>
      </c>
      <c r="E23" s="130" t="e">
        <f>('Balance Volumétrico'!E23/'Balance Volumétrico'!F23)*G23</f>
        <v>#DIV/0!</v>
      </c>
      <c r="F23" s="130" t="e">
        <f t="shared" si="0"/>
        <v>#DIV/0!</v>
      </c>
      <c r="G23" s="179">
        <f>'Comparativo vs. Proveedor'!C29</f>
        <v>0</v>
      </c>
      <c r="H23" s="129">
        <f>'Comparativo vs. Proveedor'!I29</f>
        <v>0</v>
      </c>
      <c r="I23" s="180" t="e">
        <f t="shared" si="1"/>
        <v>#DIV/0!</v>
      </c>
      <c r="J23" s="181" t="e">
        <f t="shared" si="2"/>
        <v>#DIV/0!</v>
      </c>
      <c r="K23" s="204"/>
    </row>
    <row r="24" spans="1:11" x14ac:dyDescent="0.2">
      <c r="A24" s="338">
        <f>'Comparativo vs. Proveedor'!A30</f>
        <v>0</v>
      </c>
      <c r="B24" s="130" t="e">
        <f>('Balance Volumétrico'!B24/'Balance Volumétrico'!F24)*G24</f>
        <v>#DIV/0!</v>
      </c>
      <c r="C24" s="130" t="e">
        <f>('Balance Volumétrico'!C24/'Balance Volumétrico'!F24)*G24</f>
        <v>#DIV/0!</v>
      </c>
      <c r="D24" s="130" t="e">
        <f>('Balance Volumétrico'!D24/'Balance Volumétrico'!F24)*G24</f>
        <v>#DIV/0!</v>
      </c>
      <c r="E24" s="130" t="e">
        <f>('Balance Volumétrico'!E24/'Balance Volumétrico'!F24)*G24</f>
        <v>#DIV/0!</v>
      </c>
      <c r="F24" s="130" t="e">
        <f t="shared" si="0"/>
        <v>#DIV/0!</v>
      </c>
      <c r="G24" s="179">
        <f>'Comparativo vs. Proveedor'!C30</f>
        <v>0</v>
      </c>
      <c r="H24" s="129">
        <f>'Comparativo vs. Proveedor'!I30</f>
        <v>0</v>
      </c>
      <c r="I24" s="180" t="e">
        <f t="shared" si="1"/>
        <v>#DIV/0!</v>
      </c>
      <c r="J24" s="181" t="e">
        <f t="shared" si="2"/>
        <v>#DIV/0!</v>
      </c>
      <c r="K24" s="204"/>
    </row>
    <row r="25" spans="1:11" x14ac:dyDescent="0.2">
      <c r="A25" s="338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146776.79516756069</v>
      </c>
      <c r="H42" s="206">
        <f>SUM(H11:H41)</f>
        <v>0</v>
      </c>
      <c r="I42" s="180" t="e">
        <f t="shared" si="1"/>
        <v>#DIV/0!</v>
      </c>
      <c r="J42" s="181" t="e">
        <f t="shared" si="2"/>
        <v>#DIV/0!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 t="e">
        <f>SUM(B11:B24)</f>
        <v>#DIV/0!</v>
      </c>
      <c r="C44" s="193" t="e">
        <f>SUM(C11:C24)</f>
        <v>#DIV/0!</v>
      </c>
      <c r="D44" s="193" t="e">
        <f t="shared" ref="D44:E44" si="4">SUM(D11:D24)</f>
        <v>#DIV/0!</v>
      </c>
      <c r="E44" s="193" t="e">
        <f t="shared" si="4"/>
        <v>#DIV/0!</v>
      </c>
      <c r="F44" s="193" t="e">
        <f>SUM(F11:F24)</f>
        <v>#DIV/0!</v>
      </c>
      <c r="G44" s="405">
        <f>SUM(G11:G24)</f>
        <v>146776.79516756069</v>
      </c>
      <c r="H44" s="405">
        <f>SUM(H11:H24)</f>
        <v>0</v>
      </c>
      <c r="I44" s="194" t="e">
        <f>(G44-F44)/G44</f>
        <v>#DIV/0!</v>
      </c>
      <c r="J44" s="207" t="e">
        <f>(H44-G44)/H44</f>
        <v>#DIV/0!</v>
      </c>
    </row>
    <row r="45" spans="1:11" x14ac:dyDescent="0.2">
      <c r="A45" s="196" t="s">
        <v>52</v>
      </c>
      <c r="B45" s="197" t="e">
        <f>B44/$F$44</f>
        <v>#DIV/0!</v>
      </c>
      <c r="C45" s="197" t="e">
        <f>C44/$F$44</f>
        <v>#DIV/0!</v>
      </c>
      <c r="D45" s="197" t="e">
        <f t="shared" ref="D45:E45" si="5">D44/$F$44</f>
        <v>#DIV/0!</v>
      </c>
      <c r="E45" s="197" t="e">
        <f t="shared" si="5"/>
        <v>#DIV/0!</v>
      </c>
      <c r="F45" s="197" t="e">
        <f>SUM(B45:C45)</f>
        <v>#DIV/0!</v>
      </c>
      <c r="G45" s="197"/>
      <c r="H45" s="198"/>
      <c r="I45" s="197"/>
      <c r="J45" s="197"/>
    </row>
    <row r="46" spans="1:11" x14ac:dyDescent="0.2">
      <c r="A46" s="199" t="s">
        <v>147</v>
      </c>
      <c r="B46" s="200" t="e">
        <f>B45*$H$44</f>
        <v>#DIV/0!</v>
      </c>
      <c r="C46" s="200" t="e">
        <f>C45*$H$44</f>
        <v>#DIV/0!</v>
      </c>
      <c r="D46" s="200" t="e">
        <f t="shared" ref="D46:E46" si="6">D45*$H$44</f>
        <v>#DIV/0!</v>
      </c>
      <c r="E46" s="200" t="e">
        <f t="shared" si="6"/>
        <v>#DIV/0!</v>
      </c>
      <c r="F46" s="201" t="e">
        <f>SUM(B46:E46)</f>
        <v>#DIV/0!</v>
      </c>
      <c r="G46" s="198"/>
      <c r="H46" s="198"/>
      <c r="I46" s="198"/>
      <c r="J46" s="198"/>
    </row>
    <row r="47" spans="1:11" x14ac:dyDescent="0.2">
      <c r="A47" s="199" t="s">
        <v>148</v>
      </c>
      <c r="B47" s="197" t="e">
        <f>(B46-'Balance Volumétrico'!B44)/'Balance Volumétrico'!B44</f>
        <v>#DIV/0!</v>
      </c>
      <c r="C47" s="197" t="e">
        <f>(C46-'Balance Volumétrico'!C44)/'Balance Volumétrico'!C44</f>
        <v>#DIV/0!</v>
      </c>
      <c r="D47" s="197" t="e">
        <f>(D46-'Balance Volumétrico'!D44)/'Balance Volumétrico'!D44</f>
        <v>#DIV/0!</v>
      </c>
      <c r="E47" s="197" t="e">
        <f>(E46-'Balance Volumétrico'!E44)/'Balance Volumétrico'!E44</f>
        <v>#DIV/0!</v>
      </c>
      <c r="F47" s="197" t="e">
        <f>(F46-'Balance Volumétrico'!F44)/'Balance Volumétrico'!F44</f>
        <v>#DIV/0!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0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20151001</v>
      </c>
      <c r="B11" s="222">
        <f>'Ajuste Volumétrico'!B11*K11/1000000</f>
        <v>0</v>
      </c>
      <c r="C11" s="222">
        <f>'Ajuste Volumétrico'!C11*K11/1000000</f>
        <v>0</v>
      </c>
      <c r="D11" s="222">
        <f>'Ajuste Volumétrico'!D11*K11/1000000</f>
        <v>0</v>
      </c>
      <c r="E11" s="222">
        <f>'Ajuste Volumétrico'!E11*K11/1000000</f>
        <v>0</v>
      </c>
      <c r="F11" s="223">
        <f>SUM(B11:E11)</f>
        <v>0</v>
      </c>
      <c r="G11" s="224">
        <f>'Ajuste Volumétrico'!G11*K11/1000000</f>
        <v>0</v>
      </c>
      <c r="H11" s="223">
        <f>'Ajuste Volumétrico'!H11*K11/1000000</f>
        <v>0</v>
      </c>
      <c r="I11" s="83" t="e">
        <f>(G11-F11)/G11</f>
        <v>#DIV/0!</v>
      </c>
      <c r="J11" s="225" t="e">
        <f>(H11-G11)/H11</f>
        <v>#DIV/0!</v>
      </c>
      <c r="K11" s="226"/>
      <c r="L11" s="106"/>
      <c r="M11" s="106"/>
    </row>
    <row r="12" spans="1:13" x14ac:dyDescent="0.2">
      <c r="A12" s="340">
        <f>'Comparativo vs. Proveedor'!A18</f>
        <v>20151002</v>
      </c>
      <c r="B12" s="74">
        <f>'Ajuste Volumétrico'!B12*K12/1000000</f>
        <v>0</v>
      </c>
      <c r="C12" s="222">
        <f>'Ajuste Volumétrico'!C12*K12/1000000</f>
        <v>0</v>
      </c>
      <c r="D12" s="222">
        <f>'Ajuste Volumétrico'!D12*K12/1000000</f>
        <v>0</v>
      </c>
      <c r="E12" s="222">
        <f>'Ajuste Volumétrico'!E12*K12/1000000</f>
        <v>0</v>
      </c>
      <c r="F12" s="223">
        <f t="shared" ref="F12:F41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1" si="1">(G12-F12)/G12</f>
        <v>#DIV/0!</v>
      </c>
      <c r="J12" s="225" t="e">
        <f t="shared" ref="J12:J41" si="2">(H12-G12)/H12</f>
        <v>#DIV/0!</v>
      </c>
      <c r="K12" s="113"/>
      <c r="L12" s="106"/>
      <c r="M12" s="106"/>
    </row>
    <row r="13" spans="1:13" x14ac:dyDescent="0.2">
      <c r="A13" s="340">
        <f>'Comparativo vs. Proveedor'!A19</f>
        <v>20151003</v>
      </c>
      <c r="B13" s="74">
        <f>'Ajuste Volumétrico'!B13*K13/1000000</f>
        <v>0</v>
      </c>
      <c r="C13" s="222">
        <f>'Ajuste Volumétrico'!C13*K13/1000000</f>
        <v>0</v>
      </c>
      <c r="D13" s="222">
        <f>'Ajuste Volumétrico'!D13*K13/1000000</f>
        <v>0</v>
      </c>
      <c r="E13" s="222">
        <f>'Ajuste Volumétrico'!E13*K13/1000000</f>
        <v>0</v>
      </c>
      <c r="F13" s="223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5" t="e">
        <f t="shared" si="2"/>
        <v>#DIV/0!</v>
      </c>
      <c r="K13" s="113"/>
      <c r="L13" s="106"/>
      <c r="M13" s="107"/>
    </row>
    <row r="14" spans="1:13" x14ac:dyDescent="0.2">
      <c r="A14" s="340">
        <f>'Comparativo vs. Proveedor'!A20</f>
        <v>20151004</v>
      </c>
      <c r="B14" s="74">
        <f>'Ajuste Volumétrico'!B14*K14/1000000</f>
        <v>0</v>
      </c>
      <c r="C14" s="222">
        <f>'Ajuste Volumétrico'!C14*K14/1000000</f>
        <v>0</v>
      </c>
      <c r="D14" s="222">
        <f>'Ajuste Volumétrico'!D14*K14/1000000</f>
        <v>0</v>
      </c>
      <c r="E14" s="222">
        <f>'Ajuste Volumétrico'!E14*K14/1000000</f>
        <v>0</v>
      </c>
      <c r="F14" s="223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5" t="e">
        <f t="shared" si="2"/>
        <v>#DIV/0!</v>
      </c>
      <c r="K14" s="113"/>
      <c r="L14" s="106"/>
      <c r="M14" s="107"/>
    </row>
    <row r="15" spans="1:13" x14ac:dyDescent="0.2">
      <c r="A15" s="340">
        <f>'Comparativo vs. Proveedor'!A21</f>
        <v>20151005</v>
      </c>
      <c r="B15" s="74">
        <f>'Ajuste Volumétrico'!B15*K15/1000000</f>
        <v>0</v>
      </c>
      <c r="C15" s="222">
        <f>'Ajuste Volumétrico'!C15*K15/1000000</f>
        <v>0</v>
      </c>
      <c r="D15" s="222">
        <f>'Ajuste Volumétrico'!D15*K15/1000000</f>
        <v>0</v>
      </c>
      <c r="E15" s="222">
        <f>'Ajuste Volumétrico'!E15*K15/1000000</f>
        <v>0</v>
      </c>
      <c r="F15" s="223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5" t="e">
        <f t="shared" si="2"/>
        <v>#DIV/0!</v>
      </c>
      <c r="K15" s="113"/>
      <c r="L15" s="106"/>
      <c r="M15" s="107"/>
    </row>
    <row r="16" spans="1:13" x14ac:dyDescent="0.2">
      <c r="A16" s="340">
        <f>'Comparativo vs. Proveedor'!A22</f>
        <v>20151006</v>
      </c>
      <c r="B16" s="74">
        <f>'Ajuste Volumétrico'!B16*K16/1000000</f>
        <v>0</v>
      </c>
      <c r="C16" s="222">
        <f>'Ajuste Volumétrico'!C16*K16/1000000</f>
        <v>0</v>
      </c>
      <c r="D16" s="222">
        <f>'Ajuste Volumétrico'!D16*K16/1000000</f>
        <v>0</v>
      </c>
      <c r="E16" s="222">
        <f>'Ajuste Volumétrico'!E16*K16/1000000</f>
        <v>0</v>
      </c>
      <c r="F16" s="223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5" t="e">
        <f t="shared" si="2"/>
        <v>#DIV/0!</v>
      </c>
      <c r="K16" s="113"/>
      <c r="L16" s="106"/>
      <c r="M16" s="107"/>
    </row>
    <row r="17" spans="1:13" x14ac:dyDescent="0.2">
      <c r="A17" s="340">
        <f>'Comparativo vs. Proveedor'!A23</f>
        <v>20151007</v>
      </c>
      <c r="B17" s="74">
        <f>'Ajuste Volumétrico'!B17*K17/1000000</f>
        <v>0</v>
      </c>
      <c r="C17" s="222">
        <f>'Ajuste Volumétrico'!C17*K17/1000000</f>
        <v>0</v>
      </c>
      <c r="D17" s="222">
        <f>'Ajuste Volumétrico'!D17*K17/1000000</f>
        <v>0</v>
      </c>
      <c r="E17" s="222">
        <f>'Ajuste Volumétrico'!E17*K17/1000000</f>
        <v>0</v>
      </c>
      <c r="F17" s="223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5" t="e">
        <f t="shared" si="2"/>
        <v>#DIV/0!</v>
      </c>
      <c r="K17" s="113"/>
      <c r="L17" s="106"/>
      <c r="M17" s="107"/>
    </row>
    <row r="18" spans="1:13" x14ac:dyDescent="0.2">
      <c r="A18" s="340">
        <f>'Comparativo vs. Proveedor'!A24</f>
        <v>0</v>
      </c>
      <c r="B18" s="74" t="e">
        <f>'Ajuste Volumétrico'!B18*K18/1000000</f>
        <v>#DIV/0!</v>
      </c>
      <c r="C18" s="222" t="e">
        <f>'Ajuste Volumétrico'!C18*K18/1000000</f>
        <v>#DIV/0!</v>
      </c>
      <c r="D18" s="222" t="e">
        <f>'Ajuste Volumétrico'!D18*K18/1000000</f>
        <v>#DIV/0!</v>
      </c>
      <c r="E18" s="222" t="e">
        <f>'Ajuste Volumétrico'!E18*K18/1000000</f>
        <v>#DIV/0!</v>
      </c>
      <c r="F18" s="223" t="e">
        <f t="shared" si="0"/>
        <v>#DIV/0!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5" t="e">
        <f t="shared" si="2"/>
        <v>#DIV/0!</v>
      </c>
      <c r="K18" s="113"/>
      <c r="L18" s="106"/>
      <c r="M18" s="107"/>
    </row>
    <row r="19" spans="1:13" x14ac:dyDescent="0.2">
      <c r="A19" s="340">
        <f>'Comparativo vs. Proveedor'!A25</f>
        <v>0</v>
      </c>
      <c r="B19" s="74" t="e">
        <f>'Ajuste Volumétrico'!B19*K19/1000000</f>
        <v>#DIV/0!</v>
      </c>
      <c r="C19" s="222" t="e">
        <f>'Ajuste Volumétrico'!C19*K19/1000000</f>
        <v>#DIV/0!</v>
      </c>
      <c r="D19" s="222" t="e">
        <f>'Ajuste Volumétrico'!D19*K19/1000000</f>
        <v>#DIV/0!</v>
      </c>
      <c r="E19" s="222" t="e">
        <f>'Ajuste Volumétrico'!E19*K19/1000000</f>
        <v>#DIV/0!</v>
      </c>
      <c r="F19" s="223" t="e">
        <f t="shared" si="0"/>
        <v>#DIV/0!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5" t="e">
        <f t="shared" si="2"/>
        <v>#DIV/0!</v>
      </c>
      <c r="K19" s="113"/>
      <c r="L19" s="106"/>
      <c r="M19" s="107"/>
    </row>
    <row r="20" spans="1:13" x14ac:dyDescent="0.2">
      <c r="A20" s="340">
        <f>'Comparativo vs. Proveedor'!A26</f>
        <v>0</v>
      </c>
      <c r="B20" s="74" t="e">
        <f>'Ajuste Volumétrico'!B20*K20/1000000</f>
        <v>#DIV/0!</v>
      </c>
      <c r="C20" s="222" t="e">
        <f>'Ajuste Volumétrico'!C20*K20/1000000</f>
        <v>#DIV/0!</v>
      </c>
      <c r="D20" s="222" t="e">
        <f>'Ajuste Volumétrico'!D20*K20/1000000</f>
        <v>#DIV/0!</v>
      </c>
      <c r="E20" s="222" t="e">
        <f>'Ajuste Volumétrico'!E20*K20/1000000</f>
        <v>#DIV/0!</v>
      </c>
      <c r="F20" s="223" t="e">
        <f t="shared" si="0"/>
        <v>#DIV/0!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5" t="e">
        <f t="shared" si="2"/>
        <v>#DIV/0!</v>
      </c>
      <c r="K20" s="113"/>
      <c r="L20" s="106"/>
      <c r="M20" s="107"/>
    </row>
    <row r="21" spans="1:13" x14ac:dyDescent="0.2">
      <c r="A21" s="340">
        <f>'Comparativo vs. Proveedor'!A27</f>
        <v>0</v>
      </c>
      <c r="B21" s="74" t="e">
        <f>'Ajuste Volumétrico'!B21*K21/1000000</f>
        <v>#DIV/0!</v>
      </c>
      <c r="C21" s="222" t="e">
        <f>'Ajuste Volumétrico'!C21*K21/1000000</f>
        <v>#DIV/0!</v>
      </c>
      <c r="D21" s="222" t="e">
        <f>'Ajuste Volumétrico'!D21*K21/1000000</f>
        <v>#DIV/0!</v>
      </c>
      <c r="E21" s="222" t="e">
        <f>'Ajuste Volumétrico'!E21*K21/1000000</f>
        <v>#DIV/0!</v>
      </c>
      <c r="F21" s="223" t="e">
        <f t="shared" si="0"/>
        <v>#DIV/0!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5" t="e">
        <f t="shared" si="2"/>
        <v>#DIV/0!</v>
      </c>
      <c r="K21" s="113"/>
      <c r="L21" s="106"/>
      <c r="M21" s="107"/>
    </row>
    <row r="22" spans="1:13" x14ac:dyDescent="0.2">
      <c r="A22" s="340">
        <f>'Comparativo vs. Proveedor'!A28</f>
        <v>0</v>
      </c>
      <c r="B22" s="74" t="e">
        <f>'Ajuste Volumétrico'!B22*K22/1000000</f>
        <v>#DIV/0!</v>
      </c>
      <c r="C22" s="222" t="e">
        <f>'Ajuste Volumétrico'!C22*K22/1000000</f>
        <v>#DIV/0!</v>
      </c>
      <c r="D22" s="222" t="e">
        <f>'Ajuste Volumétrico'!D22*K22/1000000</f>
        <v>#DIV/0!</v>
      </c>
      <c r="E22" s="222" t="e">
        <f>'Ajuste Volumétrico'!E22*K22/1000000</f>
        <v>#DIV/0!</v>
      </c>
      <c r="F22" s="223" t="e">
        <f t="shared" si="0"/>
        <v>#DIV/0!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5" t="e">
        <f t="shared" si="2"/>
        <v>#DIV/0!</v>
      </c>
      <c r="K22" s="113"/>
      <c r="L22" s="106"/>
      <c r="M22" s="107"/>
    </row>
    <row r="23" spans="1:13" x14ac:dyDescent="0.2">
      <c r="A23" s="340">
        <f>'Comparativo vs. Proveedor'!A29</f>
        <v>0</v>
      </c>
      <c r="B23" s="74" t="e">
        <f>'Ajuste Volumétrico'!B23*K23/1000000</f>
        <v>#DIV/0!</v>
      </c>
      <c r="C23" s="222" t="e">
        <f>'Ajuste Volumétrico'!C23*K23/1000000</f>
        <v>#DIV/0!</v>
      </c>
      <c r="D23" s="222" t="e">
        <f>'Ajuste Volumétrico'!D23*K23/1000000</f>
        <v>#DIV/0!</v>
      </c>
      <c r="E23" s="222" t="e">
        <f>'Ajuste Volumétrico'!E23*K23/1000000</f>
        <v>#DIV/0!</v>
      </c>
      <c r="F23" s="223" t="e">
        <f t="shared" si="0"/>
        <v>#DIV/0!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5" t="e">
        <f t="shared" si="2"/>
        <v>#DIV/0!</v>
      </c>
      <c r="K23" s="113"/>
      <c r="L23" s="106"/>
      <c r="M23" s="107"/>
    </row>
    <row r="24" spans="1:13" x14ac:dyDescent="0.2">
      <c r="A24" s="340">
        <f>'Comparativo vs. Proveedor'!A30</f>
        <v>0</v>
      </c>
      <c r="B24" s="74" t="e">
        <f>'Ajuste Volumétrico'!B24*K24/1000000</f>
        <v>#DIV/0!</v>
      </c>
      <c r="C24" s="222" t="e">
        <f>'Ajuste Volumétrico'!C24*K24/1000000</f>
        <v>#DIV/0!</v>
      </c>
      <c r="D24" s="222" t="e">
        <f>'Ajuste Volumétrico'!D24*K24/1000000</f>
        <v>#DIV/0!</v>
      </c>
      <c r="E24" s="222" t="e">
        <f>'Ajuste Volumétrico'!E24*K24/1000000</f>
        <v>#DIV/0!</v>
      </c>
      <c r="F24" s="223" t="e">
        <f t="shared" si="0"/>
        <v>#DIV/0!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5" t="e">
        <f t="shared" si="2"/>
        <v>#DIV/0!</v>
      </c>
      <c r="K24" s="113"/>
      <c r="L24" s="106"/>
      <c r="M24" s="107"/>
    </row>
    <row r="25" spans="1:13" x14ac:dyDescent="0.2">
      <c r="A25" s="340">
        <f>'Comparativo vs. Proveedor'!A31</f>
        <v>0</v>
      </c>
      <c r="B25" s="74" t="e">
        <f>'Ajuste Volumétrico'!B25*K25/1000000</f>
        <v>#DIV/0!</v>
      </c>
      <c r="C25" s="222" t="e">
        <f>'Ajuste Volumétrico'!C25*K25/1000000</f>
        <v>#DIV/0!</v>
      </c>
      <c r="D25" s="222" t="e">
        <f>'Ajuste Volumétrico'!D25*K25/1000000</f>
        <v>#DIV/0!</v>
      </c>
      <c r="E25" s="222" t="e">
        <f>'Ajuste Volumétrico'!E25*K25/1000000</f>
        <v>#DIV/0!</v>
      </c>
      <c r="F25" s="223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5" t="e">
        <f t="shared" si="2"/>
        <v>#DIV/0!</v>
      </c>
      <c r="K25" s="114"/>
      <c r="L25" s="106"/>
      <c r="M25" s="107"/>
    </row>
    <row r="26" spans="1:13" x14ac:dyDescent="0.2">
      <c r="A26" s="340">
        <f>'Comparativo vs. Proveedor'!A32</f>
        <v>0</v>
      </c>
      <c r="B26" s="74" t="e">
        <f>'Ajuste Volumétrico'!B26*K26/1000000</f>
        <v>#DIV/0!</v>
      </c>
      <c r="C26" s="222" t="e">
        <f>'Ajuste Volumétrico'!C26*K26/1000000</f>
        <v>#DIV/0!</v>
      </c>
      <c r="D26" s="222" t="e">
        <f>'Ajuste Volumétrico'!D26*K26/1000000</f>
        <v>#DIV/0!</v>
      </c>
      <c r="E26" s="222" t="e">
        <f>'Ajuste Volumétrico'!E26*K26/1000000</f>
        <v>#DIV/0!</v>
      </c>
      <c r="F26" s="223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5" t="e">
        <f t="shared" si="2"/>
        <v>#DIV/0!</v>
      </c>
      <c r="K26" s="114"/>
      <c r="L26" s="106"/>
      <c r="M26" s="107"/>
    </row>
    <row r="27" spans="1:13" x14ac:dyDescent="0.2">
      <c r="A27" s="340">
        <f>'Comparativo vs. Proveedor'!A33</f>
        <v>0</v>
      </c>
      <c r="B27" s="74" t="e">
        <f>'Ajuste Volumétrico'!B27*K27/1000000</f>
        <v>#DIV/0!</v>
      </c>
      <c r="C27" s="222" t="e">
        <f>'Ajuste Volumétrico'!C27*K27/1000000</f>
        <v>#DIV/0!</v>
      </c>
      <c r="D27" s="222" t="e">
        <f>'Ajuste Volumétrico'!D27*K27/1000000</f>
        <v>#DIV/0!</v>
      </c>
      <c r="E27" s="222" t="e">
        <f>'Ajuste Volumétrico'!E27*K27/1000000</f>
        <v>#DIV/0!</v>
      </c>
      <c r="F27" s="223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5" t="e">
        <f t="shared" si="2"/>
        <v>#DIV/0!</v>
      </c>
      <c r="K27" s="114"/>
      <c r="L27" s="106"/>
      <c r="M27" s="107"/>
    </row>
    <row r="28" spans="1:13" x14ac:dyDescent="0.2">
      <c r="A28" s="340">
        <f>'Comparativo vs. Proveedor'!A34</f>
        <v>0</v>
      </c>
      <c r="B28" s="74" t="e">
        <f>'Ajuste Volumétrico'!B28*K28/1000000</f>
        <v>#DIV/0!</v>
      </c>
      <c r="C28" s="222" t="e">
        <f>'Ajuste Volumétrico'!C28*K28/1000000</f>
        <v>#DIV/0!</v>
      </c>
      <c r="D28" s="222" t="e">
        <f>'Ajuste Volumétrico'!D28*K28/1000000</f>
        <v>#DIV/0!</v>
      </c>
      <c r="E28" s="222" t="e">
        <f>'Ajuste Volumétrico'!E28*K28/1000000</f>
        <v>#DIV/0!</v>
      </c>
      <c r="F28" s="223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5" t="e">
        <f t="shared" si="2"/>
        <v>#DIV/0!</v>
      </c>
      <c r="K28" s="114"/>
      <c r="L28" s="106"/>
      <c r="M28" s="107"/>
    </row>
    <row r="29" spans="1:13" x14ac:dyDescent="0.2">
      <c r="A29" s="340">
        <f>'Comparativo vs. Proveedor'!A35</f>
        <v>0</v>
      </c>
      <c r="B29" s="74" t="e">
        <f>'Ajuste Volumétrico'!B29*K29/1000000</f>
        <v>#DIV/0!</v>
      </c>
      <c r="C29" s="222" t="e">
        <f>'Ajuste Volumétrico'!C29*K29/1000000</f>
        <v>#DIV/0!</v>
      </c>
      <c r="D29" s="222" t="e">
        <f>'Ajuste Volumétrico'!D29*K29/1000000</f>
        <v>#DIV/0!</v>
      </c>
      <c r="E29" s="222" t="e">
        <f>'Ajuste Volumétrico'!E29*K29/1000000</f>
        <v>#DIV/0!</v>
      </c>
      <c r="F29" s="223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5" t="e">
        <f t="shared" si="2"/>
        <v>#DIV/0!</v>
      </c>
      <c r="K29" s="114"/>
      <c r="L29" s="106"/>
      <c r="M29" s="107"/>
    </row>
    <row r="30" spans="1:13" x14ac:dyDescent="0.2">
      <c r="A30" s="340">
        <f>'Comparativo vs. Proveedor'!A36</f>
        <v>0</v>
      </c>
      <c r="B30" s="74" t="e">
        <f>'Ajuste Volumétrico'!B30*K30/1000000</f>
        <v>#DIV/0!</v>
      </c>
      <c r="C30" s="222" t="e">
        <f>'Ajuste Volumétrico'!C30*K30/1000000</f>
        <v>#DIV/0!</v>
      </c>
      <c r="D30" s="222" t="e">
        <f>'Ajuste Volumétrico'!D30*K30/1000000</f>
        <v>#DIV/0!</v>
      </c>
      <c r="E30" s="222" t="e">
        <f>'Ajuste Volumétrico'!E30*K30/1000000</f>
        <v>#DIV/0!</v>
      </c>
      <c r="F30" s="223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5" t="e">
        <f t="shared" si="2"/>
        <v>#DIV/0!</v>
      </c>
      <c r="K30" s="114"/>
      <c r="L30" s="106"/>
      <c r="M30" s="107"/>
    </row>
    <row r="31" spans="1:13" x14ac:dyDescent="0.2">
      <c r="A31" s="340">
        <f>'Comparativo vs. Proveedor'!A37</f>
        <v>0</v>
      </c>
      <c r="B31" s="74" t="e">
        <f>'Ajuste Volumétrico'!B31*K31/1000000</f>
        <v>#DIV/0!</v>
      </c>
      <c r="C31" s="222" t="e">
        <f>'Ajuste Volumétrico'!C31*K31/1000000</f>
        <v>#DIV/0!</v>
      </c>
      <c r="D31" s="222" t="e">
        <f>'Ajuste Volumétrico'!D31*K31/1000000</f>
        <v>#DIV/0!</v>
      </c>
      <c r="E31" s="222" t="e">
        <f>'Ajuste Volumétrico'!E31*K31/1000000</f>
        <v>#DIV/0!</v>
      </c>
      <c r="F31" s="223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5" t="e">
        <f t="shared" si="2"/>
        <v>#DIV/0!</v>
      </c>
      <c r="K31" s="114"/>
      <c r="L31" s="106"/>
      <c r="M31" s="107"/>
    </row>
    <row r="32" spans="1:13" x14ac:dyDescent="0.2">
      <c r="A32" s="340">
        <f>'Comparativo vs. Proveedor'!A38</f>
        <v>0</v>
      </c>
      <c r="B32" s="74" t="e">
        <f>'Ajuste Volumétrico'!B32*K32/1000000</f>
        <v>#DIV/0!</v>
      </c>
      <c r="C32" s="222" t="e">
        <f>'Ajuste Volumétrico'!C32*K32/1000000</f>
        <v>#DIV/0!</v>
      </c>
      <c r="D32" s="222" t="e">
        <f>'Ajuste Volumétrico'!D32*K32/1000000</f>
        <v>#DIV/0!</v>
      </c>
      <c r="E32" s="222" t="e">
        <f>'Ajuste Volumétrico'!E32*K32/1000000</f>
        <v>#DIV/0!</v>
      </c>
      <c r="F32" s="223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5" t="e">
        <f t="shared" si="2"/>
        <v>#DIV/0!</v>
      </c>
      <c r="K32" s="114"/>
      <c r="L32" s="108"/>
      <c r="M32" s="107"/>
    </row>
    <row r="33" spans="1:13" x14ac:dyDescent="0.2">
      <c r="A33" s="340">
        <f>'Comparativo vs. Proveedor'!A39</f>
        <v>0</v>
      </c>
      <c r="B33" s="74" t="e">
        <f>'Ajuste Volumétrico'!B33*K33/1000000</f>
        <v>#DIV/0!</v>
      </c>
      <c r="C33" s="222" t="e">
        <f>'Ajuste Volumétrico'!C33*K33/1000000</f>
        <v>#DIV/0!</v>
      </c>
      <c r="D33" s="222" t="e">
        <f>'Ajuste Volumétrico'!D33*K33/1000000</f>
        <v>#DIV/0!</v>
      </c>
      <c r="E33" s="222" t="e">
        <f>'Ajuste Volumétrico'!E33*K33/1000000</f>
        <v>#DIV/0!</v>
      </c>
      <c r="F33" s="223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5" t="e">
        <f t="shared" si="2"/>
        <v>#DIV/0!</v>
      </c>
      <c r="K33" s="114"/>
      <c r="L33" s="108"/>
      <c r="M33" s="107"/>
    </row>
    <row r="34" spans="1:13" x14ac:dyDescent="0.2">
      <c r="A34" s="340">
        <f>'Comparativo vs. Proveedor'!A40</f>
        <v>0</v>
      </c>
      <c r="B34" s="74" t="e">
        <f>'Ajuste Volumétrico'!B34*K34/1000000</f>
        <v>#DIV/0!</v>
      </c>
      <c r="C34" s="222" t="e">
        <f>'Ajuste Volumétrico'!C34*K34/1000000</f>
        <v>#DIV/0!</v>
      </c>
      <c r="D34" s="222" t="e">
        <f>'Ajuste Volumétrico'!D34*K34/1000000</f>
        <v>#DIV/0!</v>
      </c>
      <c r="E34" s="222" t="e">
        <f>'Ajuste Volumétrico'!E34*K34/1000000</f>
        <v>#DIV/0!</v>
      </c>
      <c r="F34" s="223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5" t="e">
        <f t="shared" si="2"/>
        <v>#DIV/0!</v>
      </c>
      <c r="K34" s="114"/>
      <c r="L34" s="108"/>
      <c r="M34" s="107"/>
    </row>
    <row r="35" spans="1:13" x14ac:dyDescent="0.2">
      <c r="A35" s="340">
        <f>'Comparativo vs. Proveedor'!A41</f>
        <v>0</v>
      </c>
      <c r="B35" s="74" t="e">
        <f>'Ajuste Volumétrico'!B35*K35/1000000</f>
        <v>#DIV/0!</v>
      </c>
      <c r="C35" s="222" t="e">
        <f>'Ajuste Volumétrico'!C35*K35/1000000</f>
        <v>#DIV/0!</v>
      </c>
      <c r="D35" s="222" t="e">
        <f>'Ajuste Volumétrico'!D35*K35/1000000</f>
        <v>#DIV/0!</v>
      </c>
      <c r="E35" s="222" t="e">
        <f>'Ajuste Volumétrico'!E35*K35/1000000</f>
        <v>#DIV/0!</v>
      </c>
      <c r="F35" s="223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5" t="e">
        <f t="shared" si="2"/>
        <v>#DIV/0!</v>
      </c>
      <c r="K35" s="114"/>
      <c r="L35" s="108"/>
      <c r="M35" s="107"/>
    </row>
    <row r="36" spans="1:13" x14ac:dyDescent="0.2">
      <c r="A36" s="340">
        <f>'Comparativo vs. Proveedor'!A42</f>
        <v>0</v>
      </c>
      <c r="B36" s="74" t="e">
        <f>'Ajuste Volumétrico'!B36*K36/1000000</f>
        <v>#DIV/0!</v>
      </c>
      <c r="C36" s="222" t="e">
        <f>'Ajuste Volumétrico'!C36*K36/1000000</f>
        <v>#DIV/0!</v>
      </c>
      <c r="D36" s="222" t="e">
        <f>'Ajuste Volumétrico'!D36*K36/1000000</f>
        <v>#DIV/0!</v>
      </c>
      <c r="E36" s="222" t="e">
        <f>'Ajuste Volumétrico'!E36*K36/1000000</f>
        <v>#DIV/0!</v>
      </c>
      <c r="F36" s="223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5" t="e">
        <f t="shared" si="2"/>
        <v>#DIV/0!</v>
      </c>
      <c r="K36" s="114"/>
      <c r="L36" s="108"/>
      <c r="M36" s="107"/>
    </row>
    <row r="37" spans="1:13" x14ac:dyDescent="0.2">
      <c r="A37" s="340">
        <f>'Comparativo vs. Proveedor'!A43</f>
        <v>0</v>
      </c>
      <c r="B37" s="74" t="e">
        <f>'Ajuste Volumétrico'!B37*K37/1000000</f>
        <v>#DIV/0!</v>
      </c>
      <c r="C37" s="222" t="e">
        <f>'Ajuste Volumétrico'!C37*K37/1000000</f>
        <v>#DIV/0!</v>
      </c>
      <c r="D37" s="222" t="e">
        <f>'Ajuste Volumétrico'!D37*K37/1000000</f>
        <v>#DIV/0!</v>
      </c>
      <c r="E37" s="222" t="e">
        <f>'Ajuste Volumétrico'!E37*K37/1000000</f>
        <v>#DIV/0!</v>
      </c>
      <c r="F37" s="223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5" t="e">
        <f t="shared" si="2"/>
        <v>#DIV/0!</v>
      </c>
      <c r="K37" s="114"/>
      <c r="L37" s="108"/>
      <c r="M37" s="107"/>
    </row>
    <row r="38" spans="1:13" x14ac:dyDescent="0.2">
      <c r="A38" s="340">
        <f>'Comparativo vs. Proveedor'!A44</f>
        <v>0</v>
      </c>
      <c r="B38" s="74" t="e">
        <f>'Ajuste Volumétrico'!B38*K38/1000000</f>
        <v>#DIV/0!</v>
      </c>
      <c r="C38" s="222" t="e">
        <f>'Ajuste Volumétrico'!C38*K38/1000000</f>
        <v>#DIV/0!</v>
      </c>
      <c r="D38" s="222" t="e">
        <f>'Ajuste Volumétrico'!D38*K38/1000000</f>
        <v>#DIV/0!</v>
      </c>
      <c r="E38" s="222" t="e">
        <f>'Ajuste Volumétrico'!E38*K38/1000000</f>
        <v>#DIV/0!</v>
      </c>
      <c r="F38" s="223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5" t="e">
        <f t="shared" si="2"/>
        <v>#DIV/0!</v>
      </c>
      <c r="K38" s="114"/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/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/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29" t="e">
        <f>(H42-G42)/H42</f>
        <v>#DIV/0!</v>
      </c>
      <c r="K42" s="230">
        <v>65535</v>
      </c>
      <c r="L42" s="232">
        <f>(K42)*0.3048^3/4.1868/0.252</f>
        <v>1758.8768607296406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 t="e">
        <f>SUM(B11:B24)</f>
        <v>#DIV/0!</v>
      </c>
      <c r="C44" s="84" t="e">
        <f>SUM(C11:C24)</f>
        <v>#DIV/0!</v>
      </c>
      <c r="D44" s="84" t="e">
        <f t="shared" ref="D44:E44" si="4">SUM(D11:D24)</f>
        <v>#DIV/0!</v>
      </c>
      <c r="E44" s="84" t="e">
        <f t="shared" si="4"/>
        <v>#DIV/0!</v>
      </c>
      <c r="F44" s="84" t="e">
        <f>SUM(F11:F24)</f>
        <v>#DIV/0!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20151001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20151002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20151003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20151004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20151005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20151006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20151007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0</v>
      </c>
      <c r="B17" s="74">
        <f>IF('Balance Volumétrico'!B18&gt;1,1,0)</f>
        <v>0</v>
      </c>
      <c r="C17" s="74">
        <f>IF('Balance Volumétrico'!C18&gt;1,1,0)</f>
        <v>0</v>
      </c>
      <c r="D17" s="74">
        <f>IF('Balance Volumétrico'!D18&gt;1,1,0)</f>
        <v>0</v>
      </c>
      <c r="E17" s="74">
        <f>IF('Balance Volumétrico'!E18&gt;1,1,0)</f>
        <v>0</v>
      </c>
      <c r="F17" s="74">
        <f t="shared" si="0"/>
        <v>0</v>
      </c>
      <c r="G17" s="95"/>
      <c r="H17"/>
    </row>
    <row r="18" spans="1:8" x14ac:dyDescent="0.2">
      <c r="A18" s="340">
        <f>'Comparativo vs. Proveedor'!A25</f>
        <v>0</v>
      </c>
      <c r="B18" s="74">
        <f>IF('Balance Volumétrico'!B19&gt;1,1,0)</f>
        <v>0</v>
      </c>
      <c r="C18" s="74">
        <f>IF('Balance Volumétrico'!C19&gt;1,1,0)</f>
        <v>0</v>
      </c>
      <c r="D18" s="74">
        <f>IF('Balance Volumétrico'!D19&gt;1,1,0)</f>
        <v>0</v>
      </c>
      <c r="E18" s="74">
        <f>IF('Balance Volumétrico'!E19&gt;1,1,0)</f>
        <v>0</v>
      </c>
      <c r="F18" s="74">
        <f t="shared" si="0"/>
        <v>0</v>
      </c>
      <c r="G18" s="95"/>
      <c r="H18"/>
    </row>
    <row r="19" spans="1:8" x14ac:dyDescent="0.2">
      <c r="A19" s="340">
        <f>'Comparativo vs. Proveedor'!A26</f>
        <v>0</v>
      </c>
      <c r="B19" s="74">
        <f>IF('Balance Volumétrico'!B20&gt;1,1,0)</f>
        <v>0</v>
      </c>
      <c r="C19" s="74">
        <f>IF('Balance Volumétrico'!C20&gt;1,1,0)</f>
        <v>0</v>
      </c>
      <c r="D19" s="74">
        <f>IF('Balance Volumétrico'!D20&gt;1,1,0)</f>
        <v>0</v>
      </c>
      <c r="E19" s="74">
        <f>IF('Balance Volumétrico'!E20&gt;1,1,0)</f>
        <v>0</v>
      </c>
      <c r="F19" s="74">
        <f t="shared" si="0"/>
        <v>0</v>
      </c>
      <c r="G19" s="95"/>
      <c r="H19"/>
    </row>
    <row r="20" spans="1:8" x14ac:dyDescent="0.2">
      <c r="A20" s="340">
        <f>'Comparativo vs. Proveedor'!A27</f>
        <v>0</v>
      </c>
      <c r="B20" s="74">
        <f>IF('Balance Volumétrico'!B21&gt;1,1,0)</f>
        <v>0</v>
      </c>
      <c r="C20" s="74">
        <f>IF('Balance Volumétrico'!C21&gt;1,1,0)</f>
        <v>0</v>
      </c>
      <c r="D20" s="74">
        <f>IF('Balance Volumétrico'!D21&gt;1,1,0)</f>
        <v>0</v>
      </c>
      <c r="E20" s="74">
        <f>IF('Balance Volumétrico'!E21&gt;1,1,0)</f>
        <v>0</v>
      </c>
      <c r="F20" s="74">
        <f t="shared" si="0"/>
        <v>0</v>
      </c>
      <c r="G20" s="95"/>
      <c r="H20"/>
    </row>
    <row r="21" spans="1:8" x14ac:dyDescent="0.2">
      <c r="A21" s="340">
        <f>'Comparativo vs. Proveedor'!A28</f>
        <v>0</v>
      </c>
      <c r="B21" s="74">
        <f>IF('Balance Volumétrico'!B22&gt;1,1,0)</f>
        <v>0</v>
      </c>
      <c r="C21" s="74">
        <f>IF('Balance Volumétrico'!C22&gt;1,1,0)</f>
        <v>0</v>
      </c>
      <c r="D21" s="74">
        <f>IF('Balance Volumétrico'!D22&gt;1,1,0)</f>
        <v>0</v>
      </c>
      <c r="E21" s="74">
        <f>IF('Balance Volumétrico'!E22&gt;1,1,0)</f>
        <v>0</v>
      </c>
      <c r="F21" s="74">
        <f t="shared" si="0"/>
        <v>0</v>
      </c>
      <c r="G21" s="95"/>
      <c r="H21"/>
    </row>
    <row r="22" spans="1:8" x14ac:dyDescent="0.2">
      <c r="A22" s="340">
        <f>'Comparativo vs. Proveedor'!A29</f>
        <v>0</v>
      </c>
      <c r="B22" s="74">
        <f>IF('Balance Volumétrico'!B23&gt;1,1,0)</f>
        <v>0</v>
      </c>
      <c r="C22" s="74">
        <f>IF('Balance Volumétrico'!C23&gt;1,1,0)</f>
        <v>0</v>
      </c>
      <c r="D22" s="74">
        <f>IF('Balance Volumétrico'!D23&gt;1,1,0)</f>
        <v>0</v>
      </c>
      <c r="E22" s="74">
        <f>IF('Balance Volumétrico'!E23&gt;1,1,0)</f>
        <v>0</v>
      </c>
      <c r="F22" s="74">
        <f t="shared" si="0"/>
        <v>0</v>
      </c>
      <c r="G22" s="95"/>
      <c r="H22"/>
    </row>
    <row r="23" spans="1:8" x14ac:dyDescent="0.2">
      <c r="A23" s="340">
        <f>'Comparativo vs. Proveedor'!A30</f>
        <v>0</v>
      </c>
      <c r="B23" s="74">
        <f>IF('Balance Volumétrico'!B24&gt;1,1,0)</f>
        <v>0</v>
      </c>
      <c r="C23" s="74">
        <f>IF('Balance Volumétrico'!C24&gt;1,1,0)</f>
        <v>0</v>
      </c>
      <c r="D23" s="74">
        <f>IF('Balance Volumétrico'!D24&gt;1,1,0)</f>
        <v>0</v>
      </c>
      <c r="E23" s="74">
        <f>IF('Balance Volumétrico'!E24&gt;1,1,0)</f>
        <v>0</v>
      </c>
      <c r="F23" s="74">
        <f t="shared" si="0"/>
        <v>0</v>
      </c>
      <c r="G23" s="95"/>
      <c r="H23"/>
    </row>
    <row r="24" spans="1:8" x14ac:dyDescent="0.2">
      <c r="A24" s="340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0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0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0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0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0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0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0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0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0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0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0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0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0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7</v>
      </c>
      <c r="C41" s="74">
        <f>SUM(C10:C40)</f>
        <v>7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16</v>
      </c>
      <c r="G41" s="95"/>
      <c r="H41"/>
    </row>
    <row r="42" spans="1:8" x14ac:dyDescent="0.2">
      <c r="A42" s="89" t="s">
        <v>54</v>
      </c>
      <c r="B42" s="235">
        <f>SUM(B10:B23)</f>
        <v>7</v>
      </c>
      <c r="C42" s="235">
        <f>SUM(C10:C23)</f>
        <v>7</v>
      </c>
      <c r="D42" s="235">
        <f t="shared" ref="D42:E42" si="1">SUM(D10:D23)</f>
        <v>7</v>
      </c>
      <c r="E42" s="235">
        <f t="shared" si="1"/>
        <v>7</v>
      </c>
      <c r="F42" s="235">
        <f>SUM(F10:F23)</f>
        <v>28</v>
      </c>
      <c r="H42"/>
    </row>
    <row r="43" spans="1:8" x14ac:dyDescent="0.2">
      <c r="A43" s="89" t="s">
        <v>55</v>
      </c>
      <c r="B43" s="235">
        <f>SUM(B24:B40)</f>
        <v>0</v>
      </c>
      <c r="C43" s="235">
        <f>SUM(C24:C40)</f>
        <v>0</v>
      </c>
      <c r="D43" s="235">
        <f t="shared" ref="D43:E43" si="2">SUM(D24:D40)</f>
        <v>0</v>
      </c>
      <c r="E43" s="235">
        <f t="shared" si="2"/>
        <v>0</v>
      </c>
      <c r="F43" s="235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42278</v>
      </c>
      <c r="G9" s="687"/>
      <c r="H9" s="14" t="s">
        <v>10</v>
      </c>
      <c r="I9" s="267">
        <f ca="1">TODAY()</f>
        <v>42285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42278</v>
      </c>
      <c r="G11" s="25">
        <v>42308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5183.3736037906019</v>
      </c>
      <c r="E22" s="41">
        <f>'QUINCENA 1 '!E22+'QUINCENA 2'!E22</f>
        <v>146776.79516756069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7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7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7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42278</v>
      </c>
      <c r="B32" s="49">
        <f>G11</f>
        <v>42308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42278</v>
      </c>
      <c r="G9" s="687"/>
      <c r="H9" s="14" t="s">
        <v>10</v>
      </c>
      <c r="I9" s="704">
        <f ca="1">TODAY()</f>
        <v>42285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42292</v>
      </c>
      <c r="G11" s="25">
        <v>42308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2">
        <f>IF(I23&gt;I24,I23,I24)</f>
        <v>0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0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0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42292</v>
      </c>
      <c r="B32" s="49">
        <f>G11</f>
        <v>42308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10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42278</v>
      </c>
      <c r="G9" s="687"/>
      <c r="H9" s="14" t="s">
        <v>10</v>
      </c>
      <c r="I9" s="704">
        <f ca="1">TODAY()</f>
        <v>42285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42278</v>
      </c>
      <c r="G11" s="25">
        <f>F11+13</f>
        <v>42291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5183.3736037906019</v>
      </c>
      <c r="E22" s="41">
        <f>+'Balance Volumétrico'!G44</f>
        <v>146776.79516756069</v>
      </c>
      <c r="F22" s="42">
        <f>G22*0.9478</f>
        <v>0</v>
      </c>
      <c r="G22" s="42">
        <f>'Balance de Energía'!G44</f>
        <v>0</v>
      </c>
      <c r="H22" s="68"/>
      <c r="I22" s="242">
        <f>IF(I23&gt;I24,I23,I24)</f>
        <v>7</v>
      </c>
    </row>
    <row r="23" spans="1:9" x14ac:dyDescent="0.2">
      <c r="A23" s="241" t="str">
        <f>B13</f>
        <v>MONSANTO</v>
      </c>
      <c r="B23" s="71"/>
      <c r="C23" s="6"/>
      <c r="D23" s="64" t="e">
        <f>+E23/(1000*0.3048^3)</f>
        <v>#DIV/0!</v>
      </c>
      <c r="E23" s="64" t="e">
        <f>+'Ajuste Volumétrico'!B44</f>
        <v>#DIV/0!</v>
      </c>
      <c r="F23" s="65" t="e">
        <f>G23*0.9478</f>
        <v>#DIV/0!</v>
      </c>
      <c r="G23" s="65" t="e">
        <f>+'Balance de Energía'!B44</f>
        <v>#DIV/0!</v>
      </c>
      <c r="H23" s="69" t="e">
        <f>F23/$F$27</f>
        <v>#DIV/0!</v>
      </c>
      <c r="I23" s="243">
        <f>'Dias Trabajados'!B42</f>
        <v>7</v>
      </c>
    </row>
    <row r="24" spans="1:9" ht="13.5" thickBot="1" x14ac:dyDescent="0.25">
      <c r="A24" s="244" t="s">
        <v>114</v>
      </c>
      <c r="B24" s="245"/>
      <c r="C24" s="246"/>
      <c r="D24" s="247" t="e">
        <f>+E24/(1000*0.3048^3)</f>
        <v>#DIV/0!</v>
      </c>
      <c r="E24" s="247" t="e">
        <f>+'Ajuste Volumétrico'!C44</f>
        <v>#DIV/0!</v>
      </c>
      <c r="F24" s="248" t="e">
        <f>G24*0.9478</f>
        <v>#DIV/0!</v>
      </c>
      <c r="G24" s="248" t="e">
        <f>+'Balance de Energía'!C44</f>
        <v>#DIV/0!</v>
      </c>
      <c r="H24" s="249" t="e">
        <f>F24/$F$27</f>
        <v>#DIV/0!</v>
      </c>
      <c r="I24" s="250">
        <f>'Dias Trabajados'!C42</f>
        <v>7</v>
      </c>
    </row>
    <row r="25" spans="1:9" ht="14.25" thickTop="1" thickBot="1" x14ac:dyDescent="0.25">
      <c r="A25" s="336" t="s">
        <v>224</v>
      </c>
      <c r="B25" s="71"/>
      <c r="C25" s="4"/>
      <c r="D25" s="247" t="e">
        <f t="shared" ref="D25:D26" si="0">+E25/(1000*0.3048^3)</f>
        <v>#DIV/0!</v>
      </c>
      <c r="E25" s="247" t="e">
        <f>+'Ajuste Volumétrico'!D44</f>
        <v>#DIV/0!</v>
      </c>
      <c r="F25" s="248" t="e">
        <f t="shared" ref="F25:F26" si="1">G25*0.9478</f>
        <v>#DIV/0!</v>
      </c>
      <c r="G25" s="248" t="e">
        <f>+'Balance de Energía'!D44</f>
        <v>#DIV/0!</v>
      </c>
      <c r="H25" s="249" t="e">
        <f t="shared" ref="H25:H26" si="2">F25/$F$27</f>
        <v>#DIV/0!</v>
      </c>
      <c r="I25" s="250">
        <f>'Dias Trabajados'!C43</f>
        <v>0</v>
      </c>
    </row>
    <row r="26" spans="1:9" ht="14.25" thickTop="1" thickBot="1" x14ac:dyDescent="0.25">
      <c r="A26" s="336" t="s">
        <v>226</v>
      </c>
      <c r="B26" s="71"/>
      <c r="C26" s="4"/>
      <c r="D26" s="247" t="e">
        <f t="shared" si="0"/>
        <v>#DIV/0!</v>
      </c>
      <c r="E26" s="247" t="e">
        <f>+'Ajuste Volumétrico'!E44</f>
        <v>#DIV/0!</v>
      </c>
      <c r="F26" s="248" t="e">
        <f t="shared" si="1"/>
        <v>#DIV/0!</v>
      </c>
      <c r="G26" s="248" t="e">
        <f>+'Balance de Energía'!E44</f>
        <v>#DIV/0!</v>
      </c>
      <c r="H26" s="249" t="e">
        <f t="shared" si="2"/>
        <v>#DIV/0!</v>
      </c>
      <c r="I26" s="250">
        <f>'Dias Trabajados'!C44</f>
        <v>0</v>
      </c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42278</v>
      </c>
      <c r="B32" s="49">
        <f>G11</f>
        <v>42291</v>
      </c>
      <c r="C32" s="50">
        <f>'Balance de Energía'!H44</f>
        <v>0</v>
      </c>
      <c r="D32" s="256">
        <f>C32*0.9478</f>
        <v>0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0</v>
      </c>
      <c r="D34" s="252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1758.8768607296406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01/10/2015 al 31/10/2015</v>
      </c>
      <c r="E4" s="306" t="s">
        <v>117</v>
      </c>
      <c r="F4" s="280">
        <f>TOTAL!D42</f>
        <v>1758.8768607296406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01/10/2015 al 31/10/2015</v>
      </c>
      <c r="E5" s="626" t="s">
        <v>224</v>
      </c>
      <c r="F5" s="280">
        <f>TOTAL!D42</f>
        <v>1758.8768607296406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01/10/2015 al 31/10/2015</v>
      </c>
      <c r="E6" s="626" t="s">
        <v>226</v>
      </c>
      <c r="F6" s="280">
        <f>TOTAL!D42</f>
        <v>1758.8768607296406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2015-10-08T23:58:23Z</dcterms:modified>
</cp:coreProperties>
</file>